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0" yWindow="0" windowWidth="18870" windowHeight="7155" tabRatio="684"/>
  </bookViews>
  <sheets>
    <sheet name="Теплоэнергия" sheetId="4" r:id="rId1"/>
  </sheets>
  <calcPr calcId="162913"/>
</workbook>
</file>

<file path=xl/calcChain.xml><?xml version="1.0" encoding="utf-8"?>
<calcChain xmlns="http://schemas.openxmlformats.org/spreadsheetml/2006/main">
  <c r="H74" i="4" l="1"/>
  <c r="H71" i="4"/>
  <c r="H70" i="4"/>
  <c r="H69" i="4"/>
  <c r="H66" i="4"/>
  <c r="H64" i="4"/>
  <c r="H59" i="4"/>
  <c r="H52" i="4"/>
  <c r="H51" i="4"/>
  <c r="H50" i="4"/>
  <c r="H48" i="4"/>
  <c r="H46" i="4"/>
  <c r="H43" i="4"/>
  <c r="H42" i="4"/>
  <c r="H41" i="4"/>
  <c r="H36" i="4"/>
  <c r="H34" i="4"/>
  <c r="J85" i="4" l="1"/>
  <c r="E87" i="4"/>
  <c r="E88" i="4"/>
  <c r="D87" i="4"/>
  <c r="D88" i="4"/>
  <c r="C42" i="4" l="1"/>
  <c r="C76" i="4"/>
  <c r="D33" i="4"/>
  <c r="D86" i="4" s="1"/>
  <c r="E33" i="4"/>
  <c r="E86" i="4" s="1"/>
  <c r="F33" i="4"/>
  <c r="F86" i="4" s="1"/>
  <c r="G33" i="4"/>
  <c r="G86" i="4" s="1"/>
  <c r="H33" i="4"/>
  <c r="H86" i="4" s="1"/>
  <c r="I33" i="4"/>
  <c r="I86" i="4" s="1"/>
  <c r="J33" i="4"/>
  <c r="J86" i="4" s="1"/>
  <c r="K33" i="4"/>
  <c r="K86" i="4" s="1"/>
  <c r="L33" i="4"/>
  <c r="L86" i="4" s="1"/>
  <c r="M33" i="4"/>
  <c r="M86" i="4" s="1"/>
  <c r="N33" i="4"/>
  <c r="N86" i="4" s="1"/>
  <c r="O33" i="4"/>
  <c r="O86" i="4" s="1"/>
  <c r="G88" i="4"/>
  <c r="M88" i="4"/>
  <c r="N88" i="4"/>
  <c r="F88" i="4"/>
  <c r="C43" i="4"/>
  <c r="E24" i="4" l="1"/>
  <c r="E84" i="4" s="1"/>
  <c r="F24" i="4"/>
  <c r="F84" i="4" s="1"/>
  <c r="G24" i="4"/>
  <c r="G84" i="4" s="1"/>
  <c r="H24" i="4"/>
  <c r="H84" i="4" s="1"/>
  <c r="I24" i="4"/>
  <c r="I84" i="4" s="1"/>
  <c r="J24" i="4"/>
  <c r="J84" i="4" s="1"/>
  <c r="K24" i="4"/>
  <c r="K84" i="4" s="1"/>
  <c r="L24" i="4"/>
  <c r="L84" i="4" s="1"/>
  <c r="M24" i="4"/>
  <c r="M84" i="4" s="1"/>
  <c r="N24" i="4"/>
  <c r="N84" i="4" s="1"/>
  <c r="O24" i="4"/>
  <c r="D24" i="4"/>
  <c r="D84" i="4" s="1"/>
  <c r="C77" i="4" l="1"/>
  <c r="C25" i="4" l="1"/>
  <c r="C26" i="4"/>
  <c r="C24" i="4"/>
  <c r="C84" i="4" s="1"/>
  <c r="C71" i="4" l="1"/>
  <c r="C69" i="4" l="1"/>
  <c r="C79" i="4"/>
  <c r="C75" i="4"/>
  <c r="C63" i="4" l="1"/>
  <c r="C64" i="4"/>
  <c r="C65" i="4"/>
  <c r="C66" i="4"/>
  <c r="C67" i="4"/>
  <c r="C68" i="4"/>
  <c r="C70" i="4"/>
  <c r="C72" i="4"/>
  <c r="C73" i="4"/>
  <c r="C74" i="4"/>
  <c r="C35" i="4" l="1"/>
  <c r="O84" i="4" l="1"/>
  <c r="O87" i="4" l="1"/>
  <c r="O88" i="4" l="1"/>
  <c r="L82" i="4"/>
  <c r="L88" i="4" s="1"/>
  <c r="K82" i="4"/>
  <c r="K88" i="4" s="1"/>
  <c r="J82" i="4"/>
  <c r="J88" i="4" s="1"/>
  <c r="I82" i="4"/>
  <c r="I88" i="4" s="1"/>
  <c r="H82" i="4"/>
  <c r="H88" i="4" s="1"/>
  <c r="C80" i="4"/>
  <c r="C78" i="4"/>
  <c r="C62" i="4"/>
  <c r="C61" i="4"/>
  <c r="C60" i="4"/>
  <c r="C59" i="4"/>
  <c r="C58" i="4"/>
  <c r="C57" i="4"/>
  <c r="C56" i="4"/>
  <c r="C55" i="4"/>
  <c r="C54" i="4"/>
  <c r="C53" i="4"/>
  <c r="C52" i="4"/>
  <c r="C51" i="4"/>
  <c r="C50" i="4"/>
  <c r="C49" i="4"/>
  <c r="C48" i="4"/>
  <c r="C47" i="4"/>
  <c r="C46" i="4"/>
  <c r="C45" i="4"/>
  <c r="C44" i="4"/>
  <c r="C41" i="4"/>
  <c r="C40" i="4"/>
  <c r="C39" i="4"/>
  <c r="C38" i="4"/>
  <c r="C37" i="4"/>
  <c r="C36" i="4"/>
  <c r="C34" i="4"/>
  <c r="C32" i="4"/>
  <c r="C31" i="4"/>
  <c r="C30" i="4"/>
  <c r="C29" i="4"/>
  <c r="C28" i="4"/>
  <c r="O27" i="4"/>
  <c r="O85" i="4" s="1"/>
  <c r="N27" i="4"/>
  <c r="N85" i="4" s="1"/>
  <c r="M27" i="4"/>
  <c r="M85" i="4" s="1"/>
  <c r="L27" i="4"/>
  <c r="K27" i="4"/>
  <c r="J27" i="4"/>
  <c r="I27" i="4"/>
  <c r="H27" i="4"/>
  <c r="G27" i="4"/>
  <c r="G85" i="4" s="1"/>
  <c r="F27" i="4"/>
  <c r="F85" i="4" s="1"/>
  <c r="E27" i="4"/>
  <c r="E85" i="4" s="1"/>
  <c r="E83" i="4" s="1"/>
  <c r="D27" i="4"/>
  <c r="D85" i="4" s="1"/>
  <c r="D83" i="4" s="1"/>
  <c r="I83" i="4" l="1"/>
  <c r="I85" i="4"/>
  <c r="C82" i="4"/>
  <c r="C88" i="4" s="1"/>
  <c r="J87" i="4"/>
  <c r="J83" i="4"/>
  <c r="H83" i="4"/>
  <c r="H85" i="4"/>
  <c r="K83" i="4"/>
  <c r="K85" i="4"/>
  <c r="L85" i="4"/>
  <c r="L83" i="4"/>
  <c r="N87" i="4"/>
  <c r="N83" i="4" s="1"/>
  <c r="F87" i="4"/>
  <c r="F83" i="4" s="1"/>
  <c r="M87" i="4"/>
  <c r="M83" i="4" s="1"/>
  <c r="G87" i="4"/>
  <c r="G83" i="4" s="1"/>
  <c r="O83" i="4"/>
  <c r="C33" i="4"/>
  <c r="C86" i="4" s="1"/>
  <c r="C27" i="4"/>
  <c r="C85" i="4" s="1"/>
  <c r="K81" i="4" l="1"/>
  <c r="K87" i="4" s="1"/>
  <c r="L81" i="4"/>
  <c r="L87" i="4" s="1"/>
  <c r="I81" i="4"/>
  <c r="I87" i="4" s="1"/>
  <c r="J81" i="4"/>
  <c r="H87" i="4"/>
  <c r="C81" i="4" l="1"/>
  <c r="C87" i="4" l="1"/>
  <c r="C83" i="4" s="1"/>
</calcChain>
</file>

<file path=xl/sharedStrings.xml><?xml version="1.0" encoding="utf-8"?>
<sst xmlns="http://schemas.openxmlformats.org/spreadsheetml/2006/main" count="105" uniqueCount="99">
  <si>
    <t>УТВЕРЖДЕНЫ</t>
  </si>
  <si>
    <t>муниципального образования</t>
  </si>
  <si>
    <t>Темрюкский район</t>
  </si>
  <si>
    <t>№ п/п</t>
  </si>
  <si>
    <t>Наименование организации</t>
  </si>
  <si>
    <t>ВСЕГО</t>
  </si>
  <si>
    <t>в том числе по месяцам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</si>
  <si>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</si>
  <si>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</si>
  <si>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</si>
  <si>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</si>
  <si>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</si>
  <si>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</si>
  <si>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</si>
  <si>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</si>
  <si>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</si>
  <si>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</si>
  <si>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</si>
  <si>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</si>
  <si>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МКУ "Маттехобеспечение"</t>
  </si>
  <si>
    <t>Контрольно-счетная палата</t>
  </si>
  <si>
    <t>Управление культуры</t>
  </si>
  <si>
    <t xml:space="preserve">постановлением администрации </t>
  </si>
  <si>
    <t>МБОУ СОШ 1</t>
  </si>
  <si>
    <t>МКУ "Управление по делам ГО и ЧС"</t>
  </si>
  <si>
    <t xml:space="preserve">Управление образованием </t>
  </si>
  <si>
    <t>МБУК "Районный дом культуры"</t>
  </si>
  <si>
    <t>МБУ ДО ДШИ пос. Юбилейный</t>
  </si>
  <si>
    <t>МКУ "ЦУМТБО"</t>
  </si>
  <si>
    <t>МБУК "Межпоселенческая библиотека"</t>
  </si>
  <si>
    <t>МБОУ СОШ 3</t>
  </si>
  <si>
    <t>МБУ ДО ДШИ г. Темрюка</t>
  </si>
  <si>
    <t xml:space="preserve">муниципального образования </t>
  </si>
  <si>
    <t>здание по адресу: г. Темрюк, ул. Таманская, 5а</t>
  </si>
  <si>
    <t xml:space="preserve">      Л.В. Криворучко</t>
  </si>
  <si>
    <t>потребления теплоэнергии (Гкал.) на 2022 год</t>
  </si>
  <si>
    <t>ВСЕГО, в т.ч.:</t>
  </si>
  <si>
    <t>Управление культуры, в т.ч.:</t>
  </si>
  <si>
    <t>Управление образованием, в т.ч.:</t>
  </si>
  <si>
    <t>МКУ "Управление по делам ГО и ЧС", в т.ч.:</t>
  </si>
  <si>
    <t xml:space="preserve">    ЛИМИТЫ</t>
  </si>
  <si>
    <t>МБОУ СОШ 2</t>
  </si>
  <si>
    <t>МБОУ СОШ 4</t>
  </si>
  <si>
    <t>МБОУ СОШ 5</t>
  </si>
  <si>
    <t>МБОУ СОШ 8</t>
  </si>
  <si>
    <t>МБОУ СОШ 9</t>
  </si>
  <si>
    <t>МБОУ СОШ 10</t>
  </si>
  <si>
    <t>МБОУ СОШ 11</t>
  </si>
  <si>
    <t>МАОУ СОШ 13</t>
  </si>
  <si>
    <t>МБОУ ООШ 14</t>
  </si>
  <si>
    <t>МБОУ СОШ 16</t>
  </si>
  <si>
    <t>МБОУ СОШ 17</t>
  </si>
  <si>
    <t>МБОУ СОШ 20</t>
  </si>
  <si>
    <t>МБОУ ООШ 26</t>
  </si>
  <si>
    <t>МБОУ СОШ 21</t>
  </si>
  <si>
    <t>МБОУ СОШ 23</t>
  </si>
  <si>
    <t>МБОУ СОШ 24</t>
  </si>
  <si>
    <t>МБОУ СОШ 25</t>
  </si>
  <si>
    <t>МБОУ СОШ 27</t>
  </si>
  <si>
    <t>МБОУ СОШ 31</t>
  </si>
  <si>
    <t>МАДОУ ДС 4</t>
  </si>
  <si>
    <t>МБДОУ ДС 5</t>
  </si>
  <si>
    <t>МБДОУ ДС 6</t>
  </si>
  <si>
    <t>МБДОУ ДС 7</t>
  </si>
  <si>
    <t>МБДОУ ДС 8</t>
  </si>
  <si>
    <t>МБДОУ ДС 9</t>
  </si>
  <si>
    <t>МБДОУ ДС 11</t>
  </si>
  <si>
    <t>МБДОУ ДС 18</t>
  </si>
  <si>
    <t>МБДОУ ДС 20</t>
  </si>
  <si>
    <t>МБДОУ ДС 21</t>
  </si>
  <si>
    <t>МБДОУ ДС 22</t>
  </si>
  <si>
    <t>МБДОУ ДС 30</t>
  </si>
  <si>
    <t>МБДОУ ДС 36</t>
  </si>
  <si>
    <t>МБДОУ ДС 43</t>
  </si>
  <si>
    <t>МБДОУ ДС 48</t>
  </si>
  <si>
    <t>МБДОУ ДС 49</t>
  </si>
  <si>
    <t>МБДОУ ДС 52</t>
  </si>
  <si>
    <t>МБУ ДО "ДЮСШ"</t>
  </si>
  <si>
    <t>МБУ ДО "ЦДЮТиЭ"</t>
  </si>
  <si>
    <t>МБУ ДО "ДМЦ им.кап 3 ранга А.Ф.Ермоленко"</t>
  </si>
  <si>
    <t>МАУ ДО "ООЦ"</t>
  </si>
  <si>
    <t>МБОУ СОШ 19</t>
  </si>
  <si>
    <t>МБДОУ ДС 2</t>
  </si>
  <si>
    <t>МБДОУ ДС 3</t>
  </si>
  <si>
    <t>МБУ ДО ДШИ ст. Тамань</t>
  </si>
  <si>
    <t>к постановлению администрации</t>
  </si>
  <si>
    <t>от ____________ № _______)»</t>
  </si>
  <si>
    <t>Исполняющий обязанности</t>
  </si>
  <si>
    <t>заместителя главы</t>
  </si>
  <si>
    <t>Р.Б. Волков</t>
  </si>
  <si>
    <t xml:space="preserve">                          г. Темрюк, ул. Таманская, 58</t>
  </si>
  <si>
    <t xml:space="preserve">администрации муниципального </t>
  </si>
  <si>
    <t>образования Темрюкский район</t>
  </si>
  <si>
    <t>от 23 августа 2021 г. № 1223</t>
  </si>
  <si>
    <t>(в редакции постановления</t>
  </si>
  <si>
    <t>«Приложение 4</t>
  </si>
  <si>
    <t>от ______________ № _______</t>
  </si>
  <si>
    <t>МБОУ ДО "ЦДТ"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</si>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</sst>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20" x14ac:knownFonts="1">
    <font>
      <sz val="11"/>
      <color theme="1"/>
      <name val="Times New Roman"/>
      <family val="2"/>
      <scheme val="minor"/>
    </font>
    <font>
      <sz val="11"/>
      <color theme="1"/>
      <name val="Times New Roman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11"/>
      <color theme="1"/>
      <name val="Times New Roman"/>
      <family val="2"/>
      <scheme val="minor"/>
    </font>
    <font>
      <sz val="14"/>
      <color theme="1"/>
      <name val="Times New Roman"/>
      <family val="1"/>
      <charset val="204"/>
      <scheme val="minor"/>
    </font>
    <font>
      <sz val="12"/>
      <name val="Times New Roman"/>
      <family val="1"/>
      <charset val="204"/>
      <scheme val="major"/>
    </font>
    <font>
      <sz val="12"/>
      <name val="Times New Roman"/>
      <family val="1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" fillId="0" borderId="0"/>
    <xf numFmtId="0" fontId="15" fillId="0" borderId="0"/>
    <xf numFmtId="0" fontId="15" fillId="0" borderId="0"/>
    <xf numFmtId="0" fontId="13" fillId="0" borderId="0"/>
    <xf numFmtId="0" fontId="16" fillId="0" borderId="0"/>
  </cellStyleXfs>
  <cellXfs count="72">
    <xf numFmtId="0" fontId="0" fillId="0" borderId="0" xfId="0"/>
    <xf numFmtId="0" fontId="2" fillId="0" borderId="0" xfId="0" applyFont="1" applyAlignment="1">
      <alignment horizontal="justify" shrinkToFit="1"/>
    </xf>
    <xf numFmtId="0" fontId="3" fillId="0" borderId="0" xfId="0" applyFont="1" applyAlignment="1">
      <alignment shrinkToFit="1"/>
    </xf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9" fillId="0" borderId="0" xfId="0" applyFont="1"/>
    <xf numFmtId="164" fontId="8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Border="1"/>
    <xf numFmtId="0" fontId="9" fillId="0" borderId="0" xfId="0" applyFont="1" applyAlignment="1">
      <alignment horizontal="center"/>
    </xf>
    <xf numFmtId="0" fontId="3" fillId="0" borderId="0" xfId="0" applyFont="1" applyFill="1"/>
    <xf numFmtId="0" fontId="9" fillId="0" borderId="0" xfId="0" applyFont="1" applyFill="1"/>
    <xf numFmtId="0" fontId="5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/>
    <xf numFmtId="0" fontId="11" fillId="0" borderId="0" xfId="0" applyFont="1" applyFill="1"/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/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0" fontId="3" fillId="0" borderId="0" xfId="0" applyFont="1" applyFill="1" applyBorder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0" fillId="0" borderId="0" xfId="0" applyAlignment="1"/>
    <xf numFmtId="0" fontId="4" fillId="0" borderId="0" xfId="0" applyFont="1" applyBorder="1" applyAlignment="1"/>
    <xf numFmtId="0" fontId="10" fillId="0" borderId="0" xfId="0" applyFont="1" applyFill="1" applyBorder="1"/>
    <xf numFmtId="164" fontId="5" fillId="0" borderId="1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18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 applyProtection="1">
      <alignment horizontal="center" vertical="center"/>
      <protection locked="0"/>
    </xf>
    <xf numFmtId="164" fontId="18" fillId="0" borderId="1" xfId="0" applyNumberFormat="1" applyFont="1" applyBorder="1" applyAlignment="1" applyProtection="1">
      <alignment horizontal="center" vertical="center"/>
      <protection locked="0"/>
    </xf>
    <xf numFmtId="165" fontId="19" fillId="0" borderId="1" xfId="0" applyNumberFormat="1" applyFont="1" applyBorder="1" applyAlignment="1">
      <alignment horizontal="center" vertical="center"/>
    </xf>
    <xf numFmtId="164" fontId="19" fillId="0" borderId="1" xfId="0" applyNumberFormat="1" applyFont="1" applyBorder="1" applyAlignment="1" applyProtection="1">
      <alignment horizontal="center" vertical="center"/>
      <protection locked="0"/>
    </xf>
    <xf numFmtId="164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17" fillId="0" borderId="0" xfId="0" applyFont="1" applyAlignment="1"/>
    <xf numFmtId="0" fontId="3" fillId="0" borderId="0" xfId="0" applyFont="1" applyFill="1" applyBorder="1" applyAlignment="1"/>
    <xf numFmtId="0" fontId="3" fillId="0" borderId="0" xfId="0" applyFont="1" applyFill="1" applyAlignment="1"/>
    <xf numFmtId="0" fontId="3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left"/>
    </xf>
    <xf numFmtId="0" fontId="17" fillId="0" borderId="0" xfId="0" applyFont="1" applyFill="1" applyAlignment="1"/>
    <xf numFmtId="0" fontId="3" fillId="0" borderId="4" xfId="0" applyFont="1" applyFill="1" applyBorder="1" applyAlignment="1">
      <alignment horizontal="left"/>
    </xf>
    <xf numFmtId="0" fontId="17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17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shrinkToFit="1"/>
    </xf>
    <xf numFmtId="0" fontId="17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7" fillId="0" borderId="0" xfId="0" applyFont="1" applyAlignment="1">
      <alignment horizontal="left"/>
    </xf>
    <xf numFmtId="0" fontId="3" fillId="0" borderId="0" xfId="0" applyFont="1" applyFill="1" applyAlignment="1">
      <alignment horizontal="left"/>
    </xf>
    <xf numFmtId="0" fontId="17" fillId="0" borderId="0" xfId="0" applyFont="1" applyAlignment="1"/>
    <xf numFmtId="0" fontId="3" fillId="0" borderId="0" xfId="0" applyFont="1" applyAlignment="1">
      <alignment horizontal="left"/>
    </xf>
    <xf numFmtId="0" fontId="5" fillId="0" borderId="1" xfId="0" applyFont="1" applyFill="1" applyBorder="1" applyAlignment="1" applyProtection="1">
      <alignment horizontal="left" vertical="center" wrapText="1"/>
      <protection locked="0"/>
    </xf>
    <xf numFmtId="0" fontId="12" fillId="0" borderId="0" xfId="0" applyFont="1" applyAlignment="1">
      <alignment horizontal="left"/>
    </xf>
    <xf numFmtId="0" fontId="0" fillId="0" borderId="0" xfId="0" applyAlignment="1"/>
    <xf numFmtId="0" fontId="6" fillId="0" borderId="1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3" xfId="14"/>
    <cellStyle name="Обычный 16" xfId="2"/>
    <cellStyle name="Обычный 18" xfId="13"/>
    <cellStyle name="Обычный 2" xfId="3"/>
    <cellStyle name="Обычный 2 2" xfId="4"/>
    <cellStyle name="Обычный 2 3" xfId="5"/>
    <cellStyle name="Обычный 2 4" xfId="12"/>
    <cellStyle name="Обычный 22" xfId="11"/>
    <cellStyle name="Обычный 28" xfId="6"/>
    <cellStyle name="Обычный 3" xfId="1"/>
    <cellStyle name="Обычный 3 2" xfId="7"/>
    <cellStyle name="Обычный 4" xfId="10"/>
    <cellStyle name="Обычный 4 2" xfId="8"/>
    <cellStyle name="Процентный 2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100"/>
  <sheetViews>
    <sheetView tabSelected="1" view="pageBreakPreview" topLeftCell="A68" zoomScaleNormal="100" zoomScaleSheetLayoutView="100" workbookViewId="0">
      <selection activeCell="L1" sqref="L1"/>
    </sheetView>
  </sheetViews>
  <sheetFormatPr defaultRowHeight="12.75" x14ac:dyDescent="0.2"/>
  <cols>
    <col min="1" max="1" width="9.28515625" style="3" customWidth="1"/>
    <col min="2" max="2" width="50" style="3" bestFit="1" customWidth="1"/>
    <col min="3" max="3" width="13.140625" style="3" customWidth="1"/>
    <col min="4" max="4" width="12" style="3" customWidth="1"/>
    <col min="5" max="5" width="10.5703125" style="3" customWidth="1"/>
    <col min="6" max="6" width="10.7109375" style="3" customWidth="1"/>
    <col min="7" max="7" width="8.5703125" style="3" bestFit="1" customWidth="1"/>
    <col min="8" max="8" width="10.7109375" style="3" customWidth="1"/>
    <col min="9" max="9" width="9.85546875" style="3" customWidth="1"/>
    <col min="10" max="10" width="9.28515625" style="3" customWidth="1"/>
    <col min="11" max="11" width="7.7109375" style="3" customWidth="1"/>
    <col min="12" max="12" width="10.85546875" style="3" customWidth="1"/>
    <col min="13" max="13" width="10.5703125" style="3" customWidth="1"/>
    <col min="14" max="14" width="12" style="3" customWidth="1"/>
    <col min="15" max="15" width="12.28515625" style="3" customWidth="1"/>
    <col min="16" max="16" width="7.7109375" style="3" customWidth="1"/>
    <col min="17" max="256" width="9.140625" style="3"/>
    <col min="257" max="257" width="4" style="3" customWidth="1"/>
    <col min="258" max="258" width="41.85546875" style="3" customWidth="1"/>
    <col min="259" max="259" width="10.28515625" style="3" customWidth="1"/>
    <col min="260" max="261" width="8.85546875" style="3" customWidth="1"/>
    <col min="262" max="262" width="9.28515625" style="3" customWidth="1"/>
    <col min="263" max="263" width="9.7109375" style="3" customWidth="1"/>
    <col min="264" max="264" width="9.42578125" style="3" customWidth="1"/>
    <col min="265" max="266" width="9.85546875" style="3" customWidth="1"/>
    <col min="267" max="267" width="9.5703125" style="3" customWidth="1"/>
    <col min="268" max="268" width="10.42578125" style="3" customWidth="1"/>
    <col min="269" max="269" width="10.5703125" style="3" customWidth="1"/>
    <col min="270" max="270" width="10.28515625" style="3" customWidth="1"/>
    <col min="271" max="271" width="10.5703125" style="3" customWidth="1"/>
    <col min="272" max="272" width="3.85546875" style="3" customWidth="1"/>
    <col min="273" max="512" width="9.140625" style="3"/>
    <col min="513" max="513" width="4" style="3" customWidth="1"/>
    <col min="514" max="514" width="41.85546875" style="3" customWidth="1"/>
    <col min="515" max="515" width="10.28515625" style="3" customWidth="1"/>
    <col min="516" max="517" width="8.85546875" style="3" customWidth="1"/>
    <col min="518" max="518" width="9.28515625" style="3" customWidth="1"/>
    <col min="519" max="519" width="9.7109375" style="3" customWidth="1"/>
    <col min="520" max="520" width="9.42578125" style="3" customWidth="1"/>
    <col min="521" max="522" width="9.85546875" style="3" customWidth="1"/>
    <col min="523" max="523" width="9.5703125" style="3" customWidth="1"/>
    <col min="524" max="524" width="10.42578125" style="3" customWidth="1"/>
    <col min="525" max="525" width="10.5703125" style="3" customWidth="1"/>
    <col min="526" max="526" width="10.28515625" style="3" customWidth="1"/>
    <col min="527" max="527" width="10.5703125" style="3" customWidth="1"/>
    <col min="528" max="528" width="3.85546875" style="3" customWidth="1"/>
    <col min="529" max="768" width="9.140625" style="3"/>
    <col min="769" max="769" width="4" style="3" customWidth="1"/>
    <col min="770" max="770" width="41.85546875" style="3" customWidth="1"/>
    <col min="771" max="771" width="10.28515625" style="3" customWidth="1"/>
    <col min="772" max="773" width="8.85546875" style="3" customWidth="1"/>
    <col min="774" max="774" width="9.28515625" style="3" customWidth="1"/>
    <col min="775" max="775" width="9.7109375" style="3" customWidth="1"/>
    <col min="776" max="776" width="9.42578125" style="3" customWidth="1"/>
    <col min="777" max="778" width="9.85546875" style="3" customWidth="1"/>
    <col min="779" max="779" width="9.5703125" style="3" customWidth="1"/>
    <col min="780" max="780" width="10.42578125" style="3" customWidth="1"/>
    <col min="781" max="781" width="10.5703125" style="3" customWidth="1"/>
    <col min="782" max="782" width="10.28515625" style="3" customWidth="1"/>
    <col min="783" max="783" width="10.5703125" style="3" customWidth="1"/>
    <col min="784" max="784" width="3.85546875" style="3" customWidth="1"/>
    <col min="785" max="1024" width="9.140625" style="3"/>
    <col min="1025" max="1025" width="4" style="3" customWidth="1"/>
    <col min="1026" max="1026" width="41.85546875" style="3" customWidth="1"/>
    <col min="1027" max="1027" width="10.28515625" style="3" customWidth="1"/>
    <col min="1028" max="1029" width="8.85546875" style="3" customWidth="1"/>
    <col min="1030" max="1030" width="9.28515625" style="3" customWidth="1"/>
    <col min="1031" max="1031" width="9.7109375" style="3" customWidth="1"/>
    <col min="1032" max="1032" width="9.42578125" style="3" customWidth="1"/>
    <col min="1033" max="1034" width="9.85546875" style="3" customWidth="1"/>
    <col min="1035" max="1035" width="9.5703125" style="3" customWidth="1"/>
    <col min="1036" max="1036" width="10.42578125" style="3" customWidth="1"/>
    <col min="1037" max="1037" width="10.5703125" style="3" customWidth="1"/>
    <col min="1038" max="1038" width="10.28515625" style="3" customWidth="1"/>
    <col min="1039" max="1039" width="10.5703125" style="3" customWidth="1"/>
    <col min="1040" max="1040" width="3.85546875" style="3" customWidth="1"/>
    <col min="1041" max="1280" width="9.140625" style="3"/>
    <col min="1281" max="1281" width="4" style="3" customWidth="1"/>
    <col min="1282" max="1282" width="41.85546875" style="3" customWidth="1"/>
    <col min="1283" max="1283" width="10.28515625" style="3" customWidth="1"/>
    <col min="1284" max="1285" width="8.85546875" style="3" customWidth="1"/>
    <col min="1286" max="1286" width="9.28515625" style="3" customWidth="1"/>
    <col min="1287" max="1287" width="9.7109375" style="3" customWidth="1"/>
    <col min="1288" max="1288" width="9.42578125" style="3" customWidth="1"/>
    <col min="1289" max="1290" width="9.85546875" style="3" customWidth="1"/>
    <col min="1291" max="1291" width="9.5703125" style="3" customWidth="1"/>
    <col min="1292" max="1292" width="10.42578125" style="3" customWidth="1"/>
    <col min="1293" max="1293" width="10.5703125" style="3" customWidth="1"/>
    <col min="1294" max="1294" width="10.28515625" style="3" customWidth="1"/>
    <col min="1295" max="1295" width="10.5703125" style="3" customWidth="1"/>
    <col min="1296" max="1296" width="3.85546875" style="3" customWidth="1"/>
    <col min="1297" max="1536" width="9.140625" style="3"/>
    <col min="1537" max="1537" width="4" style="3" customWidth="1"/>
    <col min="1538" max="1538" width="41.85546875" style="3" customWidth="1"/>
    <col min="1539" max="1539" width="10.28515625" style="3" customWidth="1"/>
    <col min="1540" max="1541" width="8.85546875" style="3" customWidth="1"/>
    <col min="1542" max="1542" width="9.28515625" style="3" customWidth="1"/>
    <col min="1543" max="1543" width="9.7109375" style="3" customWidth="1"/>
    <col min="1544" max="1544" width="9.42578125" style="3" customWidth="1"/>
    <col min="1545" max="1546" width="9.85546875" style="3" customWidth="1"/>
    <col min="1547" max="1547" width="9.5703125" style="3" customWidth="1"/>
    <col min="1548" max="1548" width="10.42578125" style="3" customWidth="1"/>
    <col min="1549" max="1549" width="10.5703125" style="3" customWidth="1"/>
    <col min="1550" max="1550" width="10.28515625" style="3" customWidth="1"/>
    <col min="1551" max="1551" width="10.5703125" style="3" customWidth="1"/>
    <col min="1552" max="1552" width="3.85546875" style="3" customWidth="1"/>
    <col min="1553" max="1792" width="9.140625" style="3"/>
    <col min="1793" max="1793" width="4" style="3" customWidth="1"/>
    <col min="1794" max="1794" width="41.85546875" style="3" customWidth="1"/>
    <col min="1795" max="1795" width="10.28515625" style="3" customWidth="1"/>
    <col min="1796" max="1797" width="8.85546875" style="3" customWidth="1"/>
    <col min="1798" max="1798" width="9.28515625" style="3" customWidth="1"/>
    <col min="1799" max="1799" width="9.7109375" style="3" customWidth="1"/>
    <col min="1800" max="1800" width="9.42578125" style="3" customWidth="1"/>
    <col min="1801" max="1802" width="9.85546875" style="3" customWidth="1"/>
    <col min="1803" max="1803" width="9.5703125" style="3" customWidth="1"/>
    <col min="1804" max="1804" width="10.42578125" style="3" customWidth="1"/>
    <col min="1805" max="1805" width="10.5703125" style="3" customWidth="1"/>
    <col min="1806" max="1806" width="10.28515625" style="3" customWidth="1"/>
    <col min="1807" max="1807" width="10.5703125" style="3" customWidth="1"/>
    <col min="1808" max="1808" width="3.85546875" style="3" customWidth="1"/>
    <col min="1809" max="2048" width="9.140625" style="3"/>
    <col min="2049" max="2049" width="4" style="3" customWidth="1"/>
    <col min="2050" max="2050" width="41.85546875" style="3" customWidth="1"/>
    <col min="2051" max="2051" width="10.28515625" style="3" customWidth="1"/>
    <col min="2052" max="2053" width="8.85546875" style="3" customWidth="1"/>
    <col min="2054" max="2054" width="9.28515625" style="3" customWidth="1"/>
    <col min="2055" max="2055" width="9.7109375" style="3" customWidth="1"/>
    <col min="2056" max="2056" width="9.42578125" style="3" customWidth="1"/>
    <col min="2057" max="2058" width="9.85546875" style="3" customWidth="1"/>
    <col min="2059" max="2059" width="9.5703125" style="3" customWidth="1"/>
    <col min="2060" max="2060" width="10.42578125" style="3" customWidth="1"/>
    <col min="2061" max="2061" width="10.5703125" style="3" customWidth="1"/>
    <col min="2062" max="2062" width="10.28515625" style="3" customWidth="1"/>
    <col min="2063" max="2063" width="10.5703125" style="3" customWidth="1"/>
    <col min="2064" max="2064" width="3.85546875" style="3" customWidth="1"/>
    <col min="2065" max="2304" width="9.140625" style="3"/>
    <col min="2305" max="2305" width="4" style="3" customWidth="1"/>
    <col min="2306" max="2306" width="41.85546875" style="3" customWidth="1"/>
    <col min="2307" max="2307" width="10.28515625" style="3" customWidth="1"/>
    <col min="2308" max="2309" width="8.85546875" style="3" customWidth="1"/>
    <col min="2310" max="2310" width="9.28515625" style="3" customWidth="1"/>
    <col min="2311" max="2311" width="9.7109375" style="3" customWidth="1"/>
    <col min="2312" max="2312" width="9.42578125" style="3" customWidth="1"/>
    <col min="2313" max="2314" width="9.85546875" style="3" customWidth="1"/>
    <col min="2315" max="2315" width="9.5703125" style="3" customWidth="1"/>
    <col min="2316" max="2316" width="10.42578125" style="3" customWidth="1"/>
    <col min="2317" max="2317" width="10.5703125" style="3" customWidth="1"/>
    <col min="2318" max="2318" width="10.28515625" style="3" customWidth="1"/>
    <col min="2319" max="2319" width="10.5703125" style="3" customWidth="1"/>
    <col min="2320" max="2320" width="3.85546875" style="3" customWidth="1"/>
    <col min="2321" max="2560" width="9.140625" style="3"/>
    <col min="2561" max="2561" width="4" style="3" customWidth="1"/>
    <col min="2562" max="2562" width="41.85546875" style="3" customWidth="1"/>
    <col min="2563" max="2563" width="10.28515625" style="3" customWidth="1"/>
    <col min="2564" max="2565" width="8.85546875" style="3" customWidth="1"/>
    <col min="2566" max="2566" width="9.28515625" style="3" customWidth="1"/>
    <col min="2567" max="2567" width="9.7109375" style="3" customWidth="1"/>
    <col min="2568" max="2568" width="9.42578125" style="3" customWidth="1"/>
    <col min="2569" max="2570" width="9.85546875" style="3" customWidth="1"/>
    <col min="2571" max="2571" width="9.5703125" style="3" customWidth="1"/>
    <col min="2572" max="2572" width="10.42578125" style="3" customWidth="1"/>
    <col min="2573" max="2573" width="10.5703125" style="3" customWidth="1"/>
    <col min="2574" max="2574" width="10.28515625" style="3" customWidth="1"/>
    <col min="2575" max="2575" width="10.5703125" style="3" customWidth="1"/>
    <col min="2576" max="2576" width="3.85546875" style="3" customWidth="1"/>
    <col min="2577" max="2816" width="9.140625" style="3"/>
    <col min="2817" max="2817" width="4" style="3" customWidth="1"/>
    <col min="2818" max="2818" width="41.85546875" style="3" customWidth="1"/>
    <col min="2819" max="2819" width="10.28515625" style="3" customWidth="1"/>
    <col min="2820" max="2821" width="8.85546875" style="3" customWidth="1"/>
    <col min="2822" max="2822" width="9.28515625" style="3" customWidth="1"/>
    <col min="2823" max="2823" width="9.7109375" style="3" customWidth="1"/>
    <col min="2824" max="2824" width="9.42578125" style="3" customWidth="1"/>
    <col min="2825" max="2826" width="9.85546875" style="3" customWidth="1"/>
    <col min="2827" max="2827" width="9.5703125" style="3" customWidth="1"/>
    <col min="2828" max="2828" width="10.42578125" style="3" customWidth="1"/>
    <col min="2829" max="2829" width="10.5703125" style="3" customWidth="1"/>
    <col min="2830" max="2830" width="10.28515625" style="3" customWidth="1"/>
    <col min="2831" max="2831" width="10.5703125" style="3" customWidth="1"/>
    <col min="2832" max="2832" width="3.85546875" style="3" customWidth="1"/>
    <col min="2833" max="3072" width="9.140625" style="3"/>
    <col min="3073" max="3073" width="4" style="3" customWidth="1"/>
    <col min="3074" max="3074" width="41.85546875" style="3" customWidth="1"/>
    <col min="3075" max="3075" width="10.28515625" style="3" customWidth="1"/>
    <col min="3076" max="3077" width="8.85546875" style="3" customWidth="1"/>
    <col min="3078" max="3078" width="9.28515625" style="3" customWidth="1"/>
    <col min="3079" max="3079" width="9.7109375" style="3" customWidth="1"/>
    <col min="3080" max="3080" width="9.42578125" style="3" customWidth="1"/>
    <col min="3081" max="3082" width="9.85546875" style="3" customWidth="1"/>
    <col min="3083" max="3083" width="9.5703125" style="3" customWidth="1"/>
    <col min="3084" max="3084" width="10.42578125" style="3" customWidth="1"/>
    <col min="3085" max="3085" width="10.5703125" style="3" customWidth="1"/>
    <col min="3086" max="3086" width="10.28515625" style="3" customWidth="1"/>
    <col min="3087" max="3087" width="10.5703125" style="3" customWidth="1"/>
    <col min="3088" max="3088" width="3.85546875" style="3" customWidth="1"/>
    <col min="3089" max="3328" width="9.140625" style="3"/>
    <col min="3329" max="3329" width="4" style="3" customWidth="1"/>
    <col min="3330" max="3330" width="41.85546875" style="3" customWidth="1"/>
    <col min="3331" max="3331" width="10.28515625" style="3" customWidth="1"/>
    <col min="3332" max="3333" width="8.85546875" style="3" customWidth="1"/>
    <col min="3334" max="3334" width="9.28515625" style="3" customWidth="1"/>
    <col min="3335" max="3335" width="9.7109375" style="3" customWidth="1"/>
    <col min="3336" max="3336" width="9.42578125" style="3" customWidth="1"/>
    <col min="3337" max="3338" width="9.85546875" style="3" customWidth="1"/>
    <col min="3339" max="3339" width="9.5703125" style="3" customWidth="1"/>
    <col min="3340" max="3340" width="10.42578125" style="3" customWidth="1"/>
    <col min="3341" max="3341" width="10.5703125" style="3" customWidth="1"/>
    <col min="3342" max="3342" width="10.28515625" style="3" customWidth="1"/>
    <col min="3343" max="3343" width="10.5703125" style="3" customWidth="1"/>
    <col min="3344" max="3344" width="3.85546875" style="3" customWidth="1"/>
    <col min="3345" max="3584" width="9.140625" style="3"/>
    <col min="3585" max="3585" width="4" style="3" customWidth="1"/>
    <col min="3586" max="3586" width="41.85546875" style="3" customWidth="1"/>
    <col min="3587" max="3587" width="10.28515625" style="3" customWidth="1"/>
    <col min="3588" max="3589" width="8.85546875" style="3" customWidth="1"/>
    <col min="3590" max="3590" width="9.28515625" style="3" customWidth="1"/>
    <col min="3591" max="3591" width="9.7109375" style="3" customWidth="1"/>
    <col min="3592" max="3592" width="9.42578125" style="3" customWidth="1"/>
    <col min="3593" max="3594" width="9.85546875" style="3" customWidth="1"/>
    <col min="3595" max="3595" width="9.5703125" style="3" customWidth="1"/>
    <col min="3596" max="3596" width="10.42578125" style="3" customWidth="1"/>
    <col min="3597" max="3597" width="10.5703125" style="3" customWidth="1"/>
    <col min="3598" max="3598" width="10.28515625" style="3" customWidth="1"/>
    <col min="3599" max="3599" width="10.5703125" style="3" customWidth="1"/>
    <col min="3600" max="3600" width="3.85546875" style="3" customWidth="1"/>
    <col min="3601" max="3840" width="9.140625" style="3"/>
    <col min="3841" max="3841" width="4" style="3" customWidth="1"/>
    <col min="3842" max="3842" width="41.85546875" style="3" customWidth="1"/>
    <col min="3843" max="3843" width="10.28515625" style="3" customWidth="1"/>
    <col min="3844" max="3845" width="8.85546875" style="3" customWidth="1"/>
    <col min="3846" max="3846" width="9.28515625" style="3" customWidth="1"/>
    <col min="3847" max="3847" width="9.7109375" style="3" customWidth="1"/>
    <col min="3848" max="3848" width="9.42578125" style="3" customWidth="1"/>
    <col min="3849" max="3850" width="9.85546875" style="3" customWidth="1"/>
    <col min="3851" max="3851" width="9.5703125" style="3" customWidth="1"/>
    <col min="3852" max="3852" width="10.42578125" style="3" customWidth="1"/>
    <col min="3853" max="3853" width="10.5703125" style="3" customWidth="1"/>
    <col min="3854" max="3854" width="10.28515625" style="3" customWidth="1"/>
    <col min="3855" max="3855" width="10.5703125" style="3" customWidth="1"/>
    <col min="3856" max="3856" width="3.85546875" style="3" customWidth="1"/>
    <col min="3857" max="4096" width="9.140625" style="3"/>
    <col min="4097" max="4097" width="4" style="3" customWidth="1"/>
    <col min="4098" max="4098" width="41.85546875" style="3" customWidth="1"/>
    <col min="4099" max="4099" width="10.28515625" style="3" customWidth="1"/>
    <col min="4100" max="4101" width="8.85546875" style="3" customWidth="1"/>
    <col min="4102" max="4102" width="9.28515625" style="3" customWidth="1"/>
    <col min="4103" max="4103" width="9.7109375" style="3" customWidth="1"/>
    <col min="4104" max="4104" width="9.42578125" style="3" customWidth="1"/>
    <col min="4105" max="4106" width="9.85546875" style="3" customWidth="1"/>
    <col min="4107" max="4107" width="9.5703125" style="3" customWidth="1"/>
    <col min="4108" max="4108" width="10.42578125" style="3" customWidth="1"/>
    <col min="4109" max="4109" width="10.5703125" style="3" customWidth="1"/>
    <col min="4110" max="4110" width="10.28515625" style="3" customWidth="1"/>
    <col min="4111" max="4111" width="10.5703125" style="3" customWidth="1"/>
    <col min="4112" max="4112" width="3.85546875" style="3" customWidth="1"/>
    <col min="4113" max="4352" width="9.140625" style="3"/>
    <col min="4353" max="4353" width="4" style="3" customWidth="1"/>
    <col min="4354" max="4354" width="41.85546875" style="3" customWidth="1"/>
    <col min="4355" max="4355" width="10.28515625" style="3" customWidth="1"/>
    <col min="4356" max="4357" width="8.85546875" style="3" customWidth="1"/>
    <col min="4358" max="4358" width="9.28515625" style="3" customWidth="1"/>
    <col min="4359" max="4359" width="9.7109375" style="3" customWidth="1"/>
    <col min="4360" max="4360" width="9.42578125" style="3" customWidth="1"/>
    <col min="4361" max="4362" width="9.85546875" style="3" customWidth="1"/>
    <col min="4363" max="4363" width="9.5703125" style="3" customWidth="1"/>
    <col min="4364" max="4364" width="10.42578125" style="3" customWidth="1"/>
    <col min="4365" max="4365" width="10.5703125" style="3" customWidth="1"/>
    <col min="4366" max="4366" width="10.28515625" style="3" customWidth="1"/>
    <col min="4367" max="4367" width="10.5703125" style="3" customWidth="1"/>
    <col min="4368" max="4368" width="3.85546875" style="3" customWidth="1"/>
    <col min="4369" max="4608" width="9.140625" style="3"/>
    <col min="4609" max="4609" width="4" style="3" customWidth="1"/>
    <col min="4610" max="4610" width="41.85546875" style="3" customWidth="1"/>
    <col min="4611" max="4611" width="10.28515625" style="3" customWidth="1"/>
    <col min="4612" max="4613" width="8.85546875" style="3" customWidth="1"/>
    <col min="4614" max="4614" width="9.28515625" style="3" customWidth="1"/>
    <col min="4615" max="4615" width="9.7109375" style="3" customWidth="1"/>
    <col min="4616" max="4616" width="9.42578125" style="3" customWidth="1"/>
    <col min="4617" max="4618" width="9.85546875" style="3" customWidth="1"/>
    <col min="4619" max="4619" width="9.5703125" style="3" customWidth="1"/>
    <col min="4620" max="4620" width="10.42578125" style="3" customWidth="1"/>
    <col min="4621" max="4621" width="10.5703125" style="3" customWidth="1"/>
    <col min="4622" max="4622" width="10.28515625" style="3" customWidth="1"/>
    <col min="4623" max="4623" width="10.5703125" style="3" customWidth="1"/>
    <col min="4624" max="4624" width="3.85546875" style="3" customWidth="1"/>
    <col min="4625" max="4864" width="9.140625" style="3"/>
    <col min="4865" max="4865" width="4" style="3" customWidth="1"/>
    <col min="4866" max="4866" width="41.85546875" style="3" customWidth="1"/>
    <col min="4867" max="4867" width="10.28515625" style="3" customWidth="1"/>
    <col min="4868" max="4869" width="8.85546875" style="3" customWidth="1"/>
    <col min="4870" max="4870" width="9.28515625" style="3" customWidth="1"/>
    <col min="4871" max="4871" width="9.7109375" style="3" customWidth="1"/>
    <col min="4872" max="4872" width="9.42578125" style="3" customWidth="1"/>
    <col min="4873" max="4874" width="9.85546875" style="3" customWidth="1"/>
    <col min="4875" max="4875" width="9.5703125" style="3" customWidth="1"/>
    <col min="4876" max="4876" width="10.42578125" style="3" customWidth="1"/>
    <col min="4877" max="4877" width="10.5703125" style="3" customWidth="1"/>
    <col min="4878" max="4878" width="10.28515625" style="3" customWidth="1"/>
    <col min="4879" max="4879" width="10.5703125" style="3" customWidth="1"/>
    <col min="4880" max="4880" width="3.85546875" style="3" customWidth="1"/>
    <col min="4881" max="5120" width="9.140625" style="3"/>
    <col min="5121" max="5121" width="4" style="3" customWidth="1"/>
    <col min="5122" max="5122" width="41.85546875" style="3" customWidth="1"/>
    <col min="5123" max="5123" width="10.28515625" style="3" customWidth="1"/>
    <col min="5124" max="5125" width="8.85546875" style="3" customWidth="1"/>
    <col min="5126" max="5126" width="9.28515625" style="3" customWidth="1"/>
    <col min="5127" max="5127" width="9.7109375" style="3" customWidth="1"/>
    <col min="5128" max="5128" width="9.42578125" style="3" customWidth="1"/>
    <col min="5129" max="5130" width="9.85546875" style="3" customWidth="1"/>
    <col min="5131" max="5131" width="9.5703125" style="3" customWidth="1"/>
    <col min="5132" max="5132" width="10.42578125" style="3" customWidth="1"/>
    <col min="5133" max="5133" width="10.5703125" style="3" customWidth="1"/>
    <col min="5134" max="5134" width="10.28515625" style="3" customWidth="1"/>
    <col min="5135" max="5135" width="10.5703125" style="3" customWidth="1"/>
    <col min="5136" max="5136" width="3.85546875" style="3" customWidth="1"/>
    <col min="5137" max="5376" width="9.140625" style="3"/>
    <col min="5377" max="5377" width="4" style="3" customWidth="1"/>
    <col min="5378" max="5378" width="41.85546875" style="3" customWidth="1"/>
    <col min="5379" max="5379" width="10.28515625" style="3" customWidth="1"/>
    <col min="5380" max="5381" width="8.85546875" style="3" customWidth="1"/>
    <col min="5382" max="5382" width="9.28515625" style="3" customWidth="1"/>
    <col min="5383" max="5383" width="9.7109375" style="3" customWidth="1"/>
    <col min="5384" max="5384" width="9.42578125" style="3" customWidth="1"/>
    <col min="5385" max="5386" width="9.85546875" style="3" customWidth="1"/>
    <col min="5387" max="5387" width="9.5703125" style="3" customWidth="1"/>
    <col min="5388" max="5388" width="10.42578125" style="3" customWidth="1"/>
    <col min="5389" max="5389" width="10.5703125" style="3" customWidth="1"/>
    <col min="5390" max="5390" width="10.28515625" style="3" customWidth="1"/>
    <col min="5391" max="5391" width="10.5703125" style="3" customWidth="1"/>
    <col min="5392" max="5392" width="3.85546875" style="3" customWidth="1"/>
    <col min="5393" max="5632" width="9.140625" style="3"/>
    <col min="5633" max="5633" width="4" style="3" customWidth="1"/>
    <col min="5634" max="5634" width="41.85546875" style="3" customWidth="1"/>
    <col min="5635" max="5635" width="10.28515625" style="3" customWidth="1"/>
    <col min="5636" max="5637" width="8.85546875" style="3" customWidth="1"/>
    <col min="5638" max="5638" width="9.28515625" style="3" customWidth="1"/>
    <col min="5639" max="5639" width="9.7109375" style="3" customWidth="1"/>
    <col min="5640" max="5640" width="9.42578125" style="3" customWidth="1"/>
    <col min="5641" max="5642" width="9.85546875" style="3" customWidth="1"/>
    <col min="5643" max="5643" width="9.5703125" style="3" customWidth="1"/>
    <col min="5644" max="5644" width="10.42578125" style="3" customWidth="1"/>
    <col min="5645" max="5645" width="10.5703125" style="3" customWidth="1"/>
    <col min="5646" max="5646" width="10.28515625" style="3" customWidth="1"/>
    <col min="5647" max="5647" width="10.5703125" style="3" customWidth="1"/>
    <col min="5648" max="5648" width="3.85546875" style="3" customWidth="1"/>
    <col min="5649" max="5888" width="9.140625" style="3"/>
    <col min="5889" max="5889" width="4" style="3" customWidth="1"/>
    <col min="5890" max="5890" width="41.85546875" style="3" customWidth="1"/>
    <col min="5891" max="5891" width="10.28515625" style="3" customWidth="1"/>
    <col min="5892" max="5893" width="8.85546875" style="3" customWidth="1"/>
    <col min="5894" max="5894" width="9.28515625" style="3" customWidth="1"/>
    <col min="5895" max="5895" width="9.7109375" style="3" customWidth="1"/>
    <col min="5896" max="5896" width="9.42578125" style="3" customWidth="1"/>
    <col min="5897" max="5898" width="9.85546875" style="3" customWidth="1"/>
    <col min="5899" max="5899" width="9.5703125" style="3" customWidth="1"/>
    <col min="5900" max="5900" width="10.42578125" style="3" customWidth="1"/>
    <col min="5901" max="5901" width="10.5703125" style="3" customWidth="1"/>
    <col min="5902" max="5902" width="10.28515625" style="3" customWidth="1"/>
    <col min="5903" max="5903" width="10.5703125" style="3" customWidth="1"/>
    <col min="5904" max="5904" width="3.85546875" style="3" customWidth="1"/>
    <col min="5905" max="6144" width="9.140625" style="3"/>
    <col min="6145" max="6145" width="4" style="3" customWidth="1"/>
    <col min="6146" max="6146" width="41.85546875" style="3" customWidth="1"/>
    <col min="6147" max="6147" width="10.28515625" style="3" customWidth="1"/>
    <col min="6148" max="6149" width="8.85546875" style="3" customWidth="1"/>
    <col min="6150" max="6150" width="9.28515625" style="3" customWidth="1"/>
    <col min="6151" max="6151" width="9.7109375" style="3" customWidth="1"/>
    <col min="6152" max="6152" width="9.42578125" style="3" customWidth="1"/>
    <col min="6153" max="6154" width="9.85546875" style="3" customWidth="1"/>
    <col min="6155" max="6155" width="9.5703125" style="3" customWidth="1"/>
    <col min="6156" max="6156" width="10.42578125" style="3" customWidth="1"/>
    <col min="6157" max="6157" width="10.5703125" style="3" customWidth="1"/>
    <col min="6158" max="6158" width="10.28515625" style="3" customWidth="1"/>
    <col min="6159" max="6159" width="10.5703125" style="3" customWidth="1"/>
    <col min="6160" max="6160" width="3.85546875" style="3" customWidth="1"/>
    <col min="6161" max="6400" width="9.140625" style="3"/>
    <col min="6401" max="6401" width="4" style="3" customWidth="1"/>
    <col min="6402" max="6402" width="41.85546875" style="3" customWidth="1"/>
    <col min="6403" max="6403" width="10.28515625" style="3" customWidth="1"/>
    <col min="6404" max="6405" width="8.85546875" style="3" customWidth="1"/>
    <col min="6406" max="6406" width="9.28515625" style="3" customWidth="1"/>
    <col min="6407" max="6407" width="9.7109375" style="3" customWidth="1"/>
    <col min="6408" max="6408" width="9.42578125" style="3" customWidth="1"/>
    <col min="6409" max="6410" width="9.85546875" style="3" customWidth="1"/>
    <col min="6411" max="6411" width="9.5703125" style="3" customWidth="1"/>
    <col min="6412" max="6412" width="10.42578125" style="3" customWidth="1"/>
    <col min="6413" max="6413" width="10.5703125" style="3" customWidth="1"/>
    <col min="6414" max="6414" width="10.28515625" style="3" customWidth="1"/>
    <col min="6415" max="6415" width="10.5703125" style="3" customWidth="1"/>
    <col min="6416" max="6416" width="3.85546875" style="3" customWidth="1"/>
    <col min="6417" max="6656" width="9.140625" style="3"/>
    <col min="6657" max="6657" width="4" style="3" customWidth="1"/>
    <col min="6658" max="6658" width="41.85546875" style="3" customWidth="1"/>
    <col min="6659" max="6659" width="10.28515625" style="3" customWidth="1"/>
    <col min="6660" max="6661" width="8.85546875" style="3" customWidth="1"/>
    <col min="6662" max="6662" width="9.28515625" style="3" customWidth="1"/>
    <col min="6663" max="6663" width="9.7109375" style="3" customWidth="1"/>
    <col min="6664" max="6664" width="9.42578125" style="3" customWidth="1"/>
    <col min="6665" max="6666" width="9.85546875" style="3" customWidth="1"/>
    <col min="6667" max="6667" width="9.5703125" style="3" customWidth="1"/>
    <col min="6668" max="6668" width="10.42578125" style="3" customWidth="1"/>
    <col min="6669" max="6669" width="10.5703125" style="3" customWidth="1"/>
    <col min="6670" max="6670" width="10.28515625" style="3" customWidth="1"/>
    <col min="6671" max="6671" width="10.5703125" style="3" customWidth="1"/>
    <col min="6672" max="6672" width="3.85546875" style="3" customWidth="1"/>
    <col min="6673" max="6912" width="9.140625" style="3"/>
    <col min="6913" max="6913" width="4" style="3" customWidth="1"/>
    <col min="6914" max="6914" width="41.85546875" style="3" customWidth="1"/>
    <col min="6915" max="6915" width="10.28515625" style="3" customWidth="1"/>
    <col min="6916" max="6917" width="8.85546875" style="3" customWidth="1"/>
    <col min="6918" max="6918" width="9.28515625" style="3" customWidth="1"/>
    <col min="6919" max="6919" width="9.7109375" style="3" customWidth="1"/>
    <col min="6920" max="6920" width="9.42578125" style="3" customWidth="1"/>
    <col min="6921" max="6922" width="9.85546875" style="3" customWidth="1"/>
    <col min="6923" max="6923" width="9.5703125" style="3" customWidth="1"/>
    <col min="6924" max="6924" width="10.42578125" style="3" customWidth="1"/>
    <col min="6925" max="6925" width="10.5703125" style="3" customWidth="1"/>
    <col min="6926" max="6926" width="10.28515625" style="3" customWidth="1"/>
    <col min="6927" max="6927" width="10.5703125" style="3" customWidth="1"/>
    <col min="6928" max="6928" width="3.85546875" style="3" customWidth="1"/>
    <col min="6929" max="7168" width="9.140625" style="3"/>
    <col min="7169" max="7169" width="4" style="3" customWidth="1"/>
    <col min="7170" max="7170" width="41.85546875" style="3" customWidth="1"/>
    <col min="7171" max="7171" width="10.28515625" style="3" customWidth="1"/>
    <col min="7172" max="7173" width="8.85546875" style="3" customWidth="1"/>
    <col min="7174" max="7174" width="9.28515625" style="3" customWidth="1"/>
    <col min="7175" max="7175" width="9.7109375" style="3" customWidth="1"/>
    <col min="7176" max="7176" width="9.42578125" style="3" customWidth="1"/>
    <col min="7177" max="7178" width="9.85546875" style="3" customWidth="1"/>
    <col min="7179" max="7179" width="9.5703125" style="3" customWidth="1"/>
    <col min="7180" max="7180" width="10.42578125" style="3" customWidth="1"/>
    <col min="7181" max="7181" width="10.5703125" style="3" customWidth="1"/>
    <col min="7182" max="7182" width="10.28515625" style="3" customWidth="1"/>
    <col min="7183" max="7183" width="10.5703125" style="3" customWidth="1"/>
    <col min="7184" max="7184" width="3.85546875" style="3" customWidth="1"/>
    <col min="7185" max="7424" width="9.140625" style="3"/>
    <col min="7425" max="7425" width="4" style="3" customWidth="1"/>
    <col min="7426" max="7426" width="41.85546875" style="3" customWidth="1"/>
    <col min="7427" max="7427" width="10.28515625" style="3" customWidth="1"/>
    <col min="7428" max="7429" width="8.85546875" style="3" customWidth="1"/>
    <col min="7430" max="7430" width="9.28515625" style="3" customWidth="1"/>
    <col min="7431" max="7431" width="9.7109375" style="3" customWidth="1"/>
    <col min="7432" max="7432" width="9.42578125" style="3" customWidth="1"/>
    <col min="7433" max="7434" width="9.85546875" style="3" customWidth="1"/>
    <col min="7435" max="7435" width="9.5703125" style="3" customWidth="1"/>
    <col min="7436" max="7436" width="10.42578125" style="3" customWidth="1"/>
    <col min="7437" max="7437" width="10.5703125" style="3" customWidth="1"/>
    <col min="7438" max="7438" width="10.28515625" style="3" customWidth="1"/>
    <col min="7439" max="7439" width="10.5703125" style="3" customWidth="1"/>
    <col min="7440" max="7440" width="3.85546875" style="3" customWidth="1"/>
    <col min="7441" max="7680" width="9.140625" style="3"/>
    <col min="7681" max="7681" width="4" style="3" customWidth="1"/>
    <col min="7682" max="7682" width="41.85546875" style="3" customWidth="1"/>
    <col min="7683" max="7683" width="10.28515625" style="3" customWidth="1"/>
    <col min="7684" max="7685" width="8.85546875" style="3" customWidth="1"/>
    <col min="7686" max="7686" width="9.28515625" style="3" customWidth="1"/>
    <col min="7687" max="7687" width="9.7109375" style="3" customWidth="1"/>
    <col min="7688" max="7688" width="9.42578125" style="3" customWidth="1"/>
    <col min="7689" max="7690" width="9.85546875" style="3" customWidth="1"/>
    <col min="7691" max="7691" width="9.5703125" style="3" customWidth="1"/>
    <col min="7692" max="7692" width="10.42578125" style="3" customWidth="1"/>
    <col min="7693" max="7693" width="10.5703125" style="3" customWidth="1"/>
    <col min="7694" max="7694" width="10.28515625" style="3" customWidth="1"/>
    <col min="7695" max="7695" width="10.5703125" style="3" customWidth="1"/>
    <col min="7696" max="7696" width="3.85546875" style="3" customWidth="1"/>
    <col min="7697" max="7936" width="9.140625" style="3"/>
    <col min="7937" max="7937" width="4" style="3" customWidth="1"/>
    <col min="7938" max="7938" width="41.85546875" style="3" customWidth="1"/>
    <col min="7939" max="7939" width="10.28515625" style="3" customWidth="1"/>
    <col min="7940" max="7941" width="8.85546875" style="3" customWidth="1"/>
    <col min="7942" max="7942" width="9.28515625" style="3" customWidth="1"/>
    <col min="7943" max="7943" width="9.7109375" style="3" customWidth="1"/>
    <col min="7944" max="7944" width="9.42578125" style="3" customWidth="1"/>
    <col min="7945" max="7946" width="9.85546875" style="3" customWidth="1"/>
    <col min="7947" max="7947" width="9.5703125" style="3" customWidth="1"/>
    <col min="7948" max="7948" width="10.42578125" style="3" customWidth="1"/>
    <col min="7949" max="7949" width="10.5703125" style="3" customWidth="1"/>
    <col min="7950" max="7950" width="10.28515625" style="3" customWidth="1"/>
    <col min="7951" max="7951" width="10.5703125" style="3" customWidth="1"/>
    <col min="7952" max="7952" width="3.85546875" style="3" customWidth="1"/>
    <col min="7953" max="8192" width="9.140625" style="3"/>
    <col min="8193" max="8193" width="4" style="3" customWidth="1"/>
    <col min="8194" max="8194" width="41.85546875" style="3" customWidth="1"/>
    <col min="8195" max="8195" width="10.28515625" style="3" customWidth="1"/>
    <col min="8196" max="8197" width="8.85546875" style="3" customWidth="1"/>
    <col min="8198" max="8198" width="9.28515625" style="3" customWidth="1"/>
    <col min="8199" max="8199" width="9.7109375" style="3" customWidth="1"/>
    <col min="8200" max="8200" width="9.42578125" style="3" customWidth="1"/>
    <col min="8201" max="8202" width="9.85546875" style="3" customWidth="1"/>
    <col min="8203" max="8203" width="9.5703125" style="3" customWidth="1"/>
    <col min="8204" max="8204" width="10.42578125" style="3" customWidth="1"/>
    <col min="8205" max="8205" width="10.5703125" style="3" customWidth="1"/>
    <col min="8206" max="8206" width="10.28515625" style="3" customWidth="1"/>
    <col min="8207" max="8207" width="10.5703125" style="3" customWidth="1"/>
    <col min="8208" max="8208" width="3.85546875" style="3" customWidth="1"/>
    <col min="8209" max="8448" width="9.140625" style="3"/>
    <col min="8449" max="8449" width="4" style="3" customWidth="1"/>
    <col min="8450" max="8450" width="41.85546875" style="3" customWidth="1"/>
    <col min="8451" max="8451" width="10.28515625" style="3" customWidth="1"/>
    <col min="8452" max="8453" width="8.85546875" style="3" customWidth="1"/>
    <col min="8454" max="8454" width="9.28515625" style="3" customWidth="1"/>
    <col min="8455" max="8455" width="9.7109375" style="3" customWidth="1"/>
    <col min="8456" max="8456" width="9.42578125" style="3" customWidth="1"/>
    <col min="8457" max="8458" width="9.85546875" style="3" customWidth="1"/>
    <col min="8459" max="8459" width="9.5703125" style="3" customWidth="1"/>
    <col min="8460" max="8460" width="10.42578125" style="3" customWidth="1"/>
    <col min="8461" max="8461" width="10.5703125" style="3" customWidth="1"/>
    <col min="8462" max="8462" width="10.28515625" style="3" customWidth="1"/>
    <col min="8463" max="8463" width="10.5703125" style="3" customWidth="1"/>
    <col min="8464" max="8464" width="3.85546875" style="3" customWidth="1"/>
    <col min="8465" max="8704" width="9.140625" style="3"/>
    <col min="8705" max="8705" width="4" style="3" customWidth="1"/>
    <col min="8706" max="8706" width="41.85546875" style="3" customWidth="1"/>
    <col min="8707" max="8707" width="10.28515625" style="3" customWidth="1"/>
    <col min="8708" max="8709" width="8.85546875" style="3" customWidth="1"/>
    <col min="8710" max="8710" width="9.28515625" style="3" customWidth="1"/>
    <col min="8711" max="8711" width="9.7109375" style="3" customWidth="1"/>
    <col min="8712" max="8712" width="9.42578125" style="3" customWidth="1"/>
    <col min="8713" max="8714" width="9.85546875" style="3" customWidth="1"/>
    <col min="8715" max="8715" width="9.5703125" style="3" customWidth="1"/>
    <col min="8716" max="8716" width="10.42578125" style="3" customWidth="1"/>
    <col min="8717" max="8717" width="10.5703125" style="3" customWidth="1"/>
    <col min="8718" max="8718" width="10.28515625" style="3" customWidth="1"/>
    <col min="8719" max="8719" width="10.5703125" style="3" customWidth="1"/>
    <col min="8720" max="8720" width="3.85546875" style="3" customWidth="1"/>
    <col min="8721" max="8960" width="9.140625" style="3"/>
    <col min="8961" max="8961" width="4" style="3" customWidth="1"/>
    <col min="8962" max="8962" width="41.85546875" style="3" customWidth="1"/>
    <col min="8963" max="8963" width="10.28515625" style="3" customWidth="1"/>
    <col min="8964" max="8965" width="8.85546875" style="3" customWidth="1"/>
    <col min="8966" max="8966" width="9.28515625" style="3" customWidth="1"/>
    <col min="8967" max="8967" width="9.7109375" style="3" customWidth="1"/>
    <col min="8968" max="8968" width="9.42578125" style="3" customWidth="1"/>
    <col min="8969" max="8970" width="9.85546875" style="3" customWidth="1"/>
    <col min="8971" max="8971" width="9.5703125" style="3" customWidth="1"/>
    <col min="8972" max="8972" width="10.42578125" style="3" customWidth="1"/>
    <col min="8973" max="8973" width="10.5703125" style="3" customWidth="1"/>
    <col min="8974" max="8974" width="10.28515625" style="3" customWidth="1"/>
    <col min="8975" max="8975" width="10.5703125" style="3" customWidth="1"/>
    <col min="8976" max="8976" width="3.85546875" style="3" customWidth="1"/>
    <col min="8977" max="9216" width="9.140625" style="3"/>
    <col min="9217" max="9217" width="4" style="3" customWidth="1"/>
    <col min="9218" max="9218" width="41.85546875" style="3" customWidth="1"/>
    <col min="9219" max="9219" width="10.28515625" style="3" customWidth="1"/>
    <col min="9220" max="9221" width="8.85546875" style="3" customWidth="1"/>
    <col min="9222" max="9222" width="9.28515625" style="3" customWidth="1"/>
    <col min="9223" max="9223" width="9.7109375" style="3" customWidth="1"/>
    <col min="9224" max="9224" width="9.42578125" style="3" customWidth="1"/>
    <col min="9225" max="9226" width="9.85546875" style="3" customWidth="1"/>
    <col min="9227" max="9227" width="9.5703125" style="3" customWidth="1"/>
    <col min="9228" max="9228" width="10.42578125" style="3" customWidth="1"/>
    <col min="9229" max="9229" width="10.5703125" style="3" customWidth="1"/>
    <col min="9230" max="9230" width="10.28515625" style="3" customWidth="1"/>
    <col min="9231" max="9231" width="10.5703125" style="3" customWidth="1"/>
    <col min="9232" max="9232" width="3.85546875" style="3" customWidth="1"/>
    <col min="9233" max="9472" width="9.140625" style="3"/>
    <col min="9473" max="9473" width="4" style="3" customWidth="1"/>
    <col min="9474" max="9474" width="41.85546875" style="3" customWidth="1"/>
    <col min="9475" max="9475" width="10.28515625" style="3" customWidth="1"/>
    <col min="9476" max="9477" width="8.85546875" style="3" customWidth="1"/>
    <col min="9478" max="9478" width="9.28515625" style="3" customWidth="1"/>
    <col min="9479" max="9479" width="9.7109375" style="3" customWidth="1"/>
    <col min="9480" max="9480" width="9.42578125" style="3" customWidth="1"/>
    <col min="9481" max="9482" width="9.85546875" style="3" customWidth="1"/>
    <col min="9483" max="9483" width="9.5703125" style="3" customWidth="1"/>
    <col min="9484" max="9484" width="10.42578125" style="3" customWidth="1"/>
    <col min="9485" max="9485" width="10.5703125" style="3" customWidth="1"/>
    <col min="9486" max="9486" width="10.28515625" style="3" customWidth="1"/>
    <col min="9487" max="9487" width="10.5703125" style="3" customWidth="1"/>
    <col min="9488" max="9488" width="3.85546875" style="3" customWidth="1"/>
    <col min="9489" max="9728" width="9.140625" style="3"/>
    <col min="9729" max="9729" width="4" style="3" customWidth="1"/>
    <col min="9730" max="9730" width="41.85546875" style="3" customWidth="1"/>
    <col min="9731" max="9731" width="10.28515625" style="3" customWidth="1"/>
    <col min="9732" max="9733" width="8.85546875" style="3" customWidth="1"/>
    <col min="9734" max="9734" width="9.28515625" style="3" customWidth="1"/>
    <col min="9735" max="9735" width="9.7109375" style="3" customWidth="1"/>
    <col min="9736" max="9736" width="9.42578125" style="3" customWidth="1"/>
    <col min="9737" max="9738" width="9.85546875" style="3" customWidth="1"/>
    <col min="9739" max="9739" width="9.5703125" style="3" customWidth="1"/>
    <col min="9740" max="9740" width="10.42578125" style="3" customWidth="1"/>
    <col min="9741" max="9741" width="10.5703125" style="3" customWidth="1"/>
    <col min="9742" max="9742" width="10.28515625" style="3" customWidth="1"/>
    <col min="9743" max="9743" width="10.5703125" style="3" customWidth="1"/>
    <col min="9744" max="9744" width="3.85546875" style="3" customWidth="1"/>
    <col min="9745" max="9984" width="9.140625" style="3"/>
    <col min="9985" max="9985" width="4" style="3" customWidth="1"/>
    <col min="9986" max="9986" width="41.85546875" style="3" customWidth="1"/>
    <col min="9987" max="9987" width="10.28515625" style="3" customWidth="1"/>
    <col min="9988" max="9989" width="8.85546875" style="3" customWidth="1"/>
    <col min="9990" max="9990" width="9.28515625" style="3" customWidth="1"/>
    <col min="9991" max="9991" width="9.7109375" style="3" customWidth="1"/>
    <col min="9992" max="9992" width="9.42578125" style="3" customWidth="1"/>
    <col min="9993" max="9994" width="9.85546875" style="3" customWidth="1"/>
    <col min="9995" max="9995" width="9.5703125" style="3" customWidth="1"/>
    <col min="9996" max="9996" width="10.42578125" style="3" customWidth="1"/>
    <col min="9997" max="9997" width="10.5703125" style="3" customWidth="1"/>
    <col min="9998" max="9998" width="10.28515625" style="3" customWidth="1"/>
    <col min="9999" max="9999" width="10.5703125" style="3" customWidth="1"/>
    <col min="10000" max="10000" width="3.85546875" style="3" customWidth="1"/>
    <col min="10001" max="10240" width="9.140625" style="3"/>
    <col min="10241" max="10241" width="4" style="3" customWidth="1"/>
    <col min="10242" max="10242" width="41.85546875" style="3" customWidth="1"/>
    <col min="10243" max="10243" width="10.28515625" style="3" customWidth="1"/>
    <col min="10244" max="10245" width="8.85546875" style="3" customWidth="1"/>
    <col min="10246" max="10246" width="9.28515625" style="3" customWidth="1"/>
    <col min="10247" max="10247" width="9.7109375" style="3" customWidth="1"/>
    <col min="10248" max="10248" width="9.42578125" style="3" customWidth="1"/>
    <col min="10249" max="10250" width="9.85546875" style="3" customWidth="1"/>
    <col min="10251" max="10251" width="9.5703125" style="3" customWidth="1"/>
    <col min="10252" max="10252" width="10.42578125" style="3" customWidth="1"/>
    <col min="10253" max="10253" width="10.5703125" style="3" customWidth="1"/>
    <col min="10254" max="10254" width="10.28515625" style="3" customWidth="1"/>
    <col min="10255" max="10255" width="10.5703125" style="3" customWidth="1"/>
    <col min="10256" max="10256" width="3.85546875" style="3" customWidth="1"/>
    <col min="10257" max="10496" width="9.140625" style="3"/>
    <col min="10497" max="10497" width="4" style="3" customWidth="1"/>
    <col min="10498" max="10498" width="41.85546875" style="3" customWidth="1"/>
    <col min="10499" max="10499" width="10.28515625" style="3" customWidth="1"/>
    <col min="10500" max="10501" width="8.85546875" style="3" customWidth="1"/>
    <col min="10502" max="10502" width="9.28515625" style="3" customWidth="1"/>
    <col min="10503" max="10503" width="9.7109375" style="3" customWidth="1"/>
    <col min="10504" max="10504" width="9.42578125" style="3" customWidth="1"/>
    <col min="10505" max="10506" width="9.85546875" style="3" customWidth="1"/>
    <col min="10507" max="10507" width="9.5703125" style="3" customWidth="1"/>
    <col min="10508" max="10508" width="10.42578125" style="3" customWidth="1"/>
    <col min="10509" max="10509" width="10.5703125" style="3" customWidth="1"/>
    <col min="10510" max="10510" width="10.28515625" style="3" customWidth="1"/>
    <col min="10511" max="10511" width="10.5703125" style="3" customWidth="1"/>
    <col min="10512" max="10512" width="3.85546875" style="3" customWidth="1"/>
    <col min="10513" max="10752" width="9.140625" style="3"/>
    <col min="10753" max="10753" width="4" style="3" customWidth="1"/>
    <col min="10754" max="10754" width="41.85546875" style="3" customWidth="1"/>
    <col min="10755" max="10755" width="10.28515625" style="3" customWidth="1"/>
    <col min="10756" max="10757" width="8.85546875" style="3" customWidth="1"/>
    <col min="10758" max="10758" width="9.28515625" style="3" customWidth="1"/>
    <col min="10759" max="10759" width="9.7109375" style="3" customWidth="1"/>
    <col min="10760" max="10760" width="9.42578125" style="3" customWidth="1"/>
    <col min="10761" max="10762" width="9.85546875" style="3" customWidth="1"/>
    <col min="10763" max="10763" width="9.5703125" style="3" customWidth="1"/>
    <col min="10764" max="10764" width="10.42578125" style="3" customWidth="1"/>
    <col min="10765" max="10765" width="10.5703125" style="3" customWidth="1"/>
    <col min="10766" max="10766" width="10.28515625" style="3" customWidth="1"/>
    <col min="10767" max="10767" width="10.5703125" style="3" customWidth="1"/>
    <col min="10768" max="10768" width="3.85546875" style="3" customWidth="1"/>
    <col min="10769" max="11008" width="9.140625" style="3"/>
    <col min="11009" max="11009" width="4" style="3" customWidth="1"/>
    <col min="11010" max="11010" width="41.85546875" style="3" customWidth="1"/>
    <col min="11011" max="11011" width="10.28515625" style="3" customWidth="1"/>
    <col min="11012" max="11013" width="8.85546875" style="3" customWidth="1"/>
    <col min="11014" max="11014" width="9.28515625" style="3" customWidth="1"/>
    <col min="11015" max="11015" width="9.7109375" style="3" customWidth="1"/>
    <col min="11016" max="11016" width="9.42578125" style="3" customWidth="1"/>
    <col min="11017" max="11018" width="9.85546875" style="3" customWidth="1"/>
    <col min="11019" max="11019" width="9.5703125" style="3" customWidth="1"/>
    <col min="11020" max="11020" width="10.42578125" style="3" customWidth="1"/>
    <col min="11021" max="11021" width="10.5703125" style="3" customWidth="1"/>
    <col min="11022" max="11022" width="10.28515625" style="3" customWidth="1"/>
    <col min="11023" max="11023" width="10.5703125" style="3" customWidth="1"/>
    <col min="11024" max="11024" width="3.85546875" style="3" customWidth="1"/>
    <col min="11025" max="11264" width="9.140625" style="3"/>
    <col min="11265" max="11265" width="4" style="3" customWidth="1"/>
    <col min="11266" max="11266" width="41.85546875" style="3" customWidth="1"/>
    <col min="11267" max="11267" width="10.28515625" style="3" customWidth="1"/>
    <col min="11268" max="11269" width="8.85546875" style="3" customWidth="1"/>
    <col min="11270" max="11270" width="9.28515625" style="3" customWidth="1"/>
    <col min="11271" max="11271" width="9.7109375" style="3" customWidth="1"/>
    <col min="11272" max="11272" width="9.42578125" style="3" customWidth="1"/>
    <col min="11273" max="11274" width="9.85546875" style="3" customWidth="1"/>
    <col min="11275" max="11275" width="9.5703125" style="3" customWidth="1"/>
    <col min="11276" max="11276" width="10.42578125" style="3" customWidth="1"/>
    <col min="11277" max="11277" width="10.5703125" style="3" customWidth="1"/>
    <col min="11278" max="11278" width="10.28515625" style="3" customWidth="1"/>
    <col min="11279" max="11279" width="10.5703125" style="3" customWidth="1"/>
    <col min="11280" max="11280" width="3.85546875" style="3" customWidth="1"/>
    <col min="11281" max="11520" width="9.140625" style="3"/>
    <col min="11521" max="11521" width="4" style="3" customWidth="1"/>
    <col min="11522" max="11522" width="41.85546875" style="3" customWidth="1"/>
    <col min="11523" max="11523" width="10.28515625" style="3" customWidth="1"/>
    <col min="11524" max="11525" width="8.85546875" style="3" customWidth="1"/>
    <col min="11526" max="11526" width="9.28515625" style="3" customWidth="1"/>
    <col min="11527" max="11527" width="9.7109375" style="3" customWidth="1"/>
    <col min="11528" max="11528" width="9.42578125" style="3" customWidth="1"/>
    <col min="11529" max="11530" width="9.85546875" style="3" customWidth="1"/>
    <col min="11531" max="11531" width="9.5703125" style="3" customWidth="1"/>
    <col min="11532" max="11532" width="10.42578125" style="3" customWidth="1"/>
    <col min="11533" max="11533" width="10.5703125" style="3" customWidth="1"/>
    <col min="11534" max="11534" width="10.28515625" style="3" customWidth="1"/>
    <col min="11535" max="11535" width="10.5703125" style="3" customWidth="1"/>
    <col min="11536" max="11536" width="3.85546875" style="3" customWidth="1"/>
    <col min="11537" max="11776" width="9.140625" style="3"/>
    <col min="11777" max="11777" width="4" style="3" customWidth="1"/>
    <col min="11778" max="11778" width="41.85546875" style="3" customWidth="1"/>
    <col min="11779" max="11779" width="10.28515625" style="3" customWidth="1"/>
    <col min="11780" max="11781" width="8.85546875" style="3" customWidth="1"/>
    <col min="11782" max="11782" width="9.28515625" style="3" customWidth="1"/>
    <col min="11783" max="11783" width="9.7109375" style="3" customWidth="1"/>
    <col min="11784" max="11784" width="9.42578125" style="3" customWidth="1"/>
    <col min="11785" max="11786" width="9.85546875" style="3" customWidth="1"/>
    <col min="11787" max="11787" width="9.5703125" style="3" customWidth="1"/>
    <col min="11788" max="11788" width="10.42578125" style="3" customWidth="1"/>
    <col min="11789" max="11789" width="10.5703125" style="3" customWidth="1"/>
    <col min="11790" max="11790" width="10.28515625" style="3" customWidth="1"/>
    <col min="11791" max="11791" width="10.5703125" style="3" customWidth="1"/>
    <col min="11792" max="11792" width="3.85546875" style="3" customWidth="1"/>
    <col min="11793" max="12032" width="9.140625" style="3"/>
    <col min="12033" max="12033" width="4" style="3" customWidth="1"/>
    <col min="12034" max="12034" width="41.85546875" style="3" customWidth="1"/>
    <col min="12035" max="12035" width="10.28515625" style="3" customWidth="1"/>
    <col min="12036" max="12037" width="8.85546875" style="3" customWidth="1"/>
    <col min="12038" max="12038" width="9.28515625" style="3" customWidth="1"/>
    <col min="12039" max="12039" width="9.7109375" style="3" customWidth="1"/>
    <col min="12040" max="12040" width="9.42578125" style="3" customWidth="1"/>
    <col min="12041" max="12042" width="9.85546875" style="3" customWidth="1"/>
    <col min="12043" max="12043" width="9.5703125" style="3" customWidth="1"/>
    <col min="12044" max="12044" width="10.42578125" style="3" customWidth="1"/>
    <col min="12045" max="12045" width="10.5703125" style="3" customWidth="1"/>
    <col min="12046" max="12046" width="10.28515625" style="3" customWidth="1"/>
    <col min="12047" max="12047" width="10.5703125" style="3" customWidth="1"/>
    <col min="12048" max="12048" width="3.85546875" style="3" customWidth="1"/>
    <col min="12049" max="12288" width="9.140625" style="3"/>
    <col min="12289" max="12289" width="4" style="3" customWidth="1"/>
    <col min="12290" max="12290" width="41.85546875" style="3" customWidth="1"/>
    <col min="12291" max="12291" width="10.28515625" style="3" customWidth="1"/>
    <col min="12292" max="12293" width="8.85546875" style="3" customWidth="1"/>
    <col min="12294" max="12294" width="9.28515625" style="3" customWidth="1"/>
    <col min="12295" max="12295" width="9.7109375" style="3" customWidth="1"/>
    <col min="12296" max="12296" width="9.42578125" style="3" customWidth="1"/>
    <col min="12297" max="12298" width="9.85546875" style="3" customWidth="1"/>
    <col min="12299" max="12299" width="9.5703125" style="3" customWidth="1"/>
    <col min="12300" max="12300" width="10.42578125" style="3" customWidth="1"/>
    <col min="12301" max="12301" width="10.5703125" style="3" customWidth="1"/>
    <col min="12302" max="12302" width="10.28515625" style="3" customWidth="1"/>
    <col min="12303" max="12303" width="10.5703125" style="3" customWidth="1"/>
    <col min="12304" max="12304" width="3.85546875" style="3" customWidth="1"/>
    <col min="12305" max="12544" width="9.140625" style="3"/>
    <col min="12545" max="12545" width="4" style="3" customWidth="1"/>
    <col min="12546" max="12546" width="41.85546875" style="3" customWidth="1"/>
    <col min="12547" max="12547" width="10.28515625" style="3" customWidth="1"/>
    <col min="12548" max="12549" width="8.85546875" style="3" customWidth="1"/>
    <col min="12550" max="12550" width="9.28515625" style="3" customWidth="1"/>
    <col min="12551" max="12551" width="9.7109375" style="3" customWidth="1"/>
    <col min="12552" max="12552" width="9.42578125" style="3" customWidth="1"/>
    <col min="12553" max="12554" width="9.85546875" style="3" customWidth="1"/>
    <col min="12555" max="12555" width="9.5703125" style="3" customWidth="1"/>
    <col min="12556" max="12556" width="10.42578125" style="3" customWidth="1"/>
    <col min="12557" max="12557" width="10.5703125" style="3" customWidth="1"/>
    <col min="12558" max="12558" width="10.28515625" style="3" customWidth="1"/>
    <col min="12559" max="12559" width="10.5703125" style="3" customWidth="1"/>
    <col min="12560" max="12560" width="3.85546875" style="3" customWidth="1"/>
    <col min="12561" max="12800" width="9.140625" style="3"/>
    <col min="12801" max="12801" width="4" style="3" customWidth="1"/>
    <col min="12802" max="12802" width="41.85546875" style="3" customWidth="1"/>
    <col min="12803" max="12803" width="10.28515625" style="3" customWidth="1"/>
    <col min="12804" max="12805" width="8.85546875" style="3" customWidth="1"/>
    <col min="12806" max="12806" width="9.28515625" style="3" customWidth="1"/>
    <col min="12807" max="12807" width="9.7109375" style="3" customWidth="1"/>
    <col min="12808" max="12808" width="9.42578125" style="3" customWidth="1"/>
    <col min="12809" max="12810" width="9.85546875" style="3" customWidth="1"/>
    <col min="12811" max="12811" width="9.5703125" style="3" customWidth="1"/>
    <col min="12812" max="12812" width="10.42578125" style="3" customWidth="1"/>
    <col min="12813" max="12813" width="10.5703125" style="3" customWidth="1"/>
    <col min="12814" max="12814" width="10.28515625" style="3" customWidth="1"/>
    <col min="12815" max="12815" width="10.5703125" style="3" customWidth="1"/>
    <col min="12816" max="12816" width="3.85546875" style="3" customWidth="1"/>
    <col min="12817" max="13056" width="9.140625" style="3"/>
    <col min="13057" max="13057" width="4" style="3" customWidth="1"/>
    <col min="13058" max="13058" width="41.85546875" style="3" customWidth="1"/>
    <col min="13059" max="13059" width="10.28515625" style="3" customWidth="1"/>
    <col min="13060" max="13061" width="8.85546875" style="3" customWidth="1"/>
    <col min="13062" max="13062" width="9.28515625" style="3" customWidth="1"/>
    <col min="13063" max="13063" width="9.7109375" style="3" customWidth="1"/>
    <col min="13064" max="13064" width="9.42578125" style="3" customWidth="1"/>
    <col min="13065" max="13066" width="9.85546875" style="3" customWidth="1"/>
    <col min="13067" max="13067" width="9.5703125" style="3" customWidth="1"/>
    <col min="13068" max="13068" width="10.42578125" style="3" customWidth="1"/>
    <col min="13069" max="13069" width="10.5703125" style="3" customWidth="1"/>
    <col min="13070" max="13070" width="10.28515625" style="3" customWidth="1"/>
    <col min="13071" max="13071" width="10.5703125" style="3" customWidth="1"/>
    <col min="13072" max="13072" width="3.85546875" style="3" customWidth="1"/>
    <col min="13073" max="13312" width="9.140625" style="3"/>
    <col min="13313" max="13313" width="4" style="3" customWidth="1"/>
    <col min="13314" max="13314" width="41.85546875" style="3" customWidth="1"/>
    <col min="13315" max="13315" width="10.28515625" style="3" customWidth="1"/>
    <col min="13316" max="13317" width="8.85546875" style="3" customWidth="1"/>
    <col min="13318" max="13318" width="9.28515625" style="3" customWidth="1"/>
    <col min="13319" max="13319" width="9.7109375" style="3" customWidth="1"/>
    <col min="13320" max="13320" width="9.42578125" style="3" customWidth="1"/>
    <col min="13321" max="13322" width="9.85546875" style="3" customWidth="1"/>
    <col min="13323" max="13323" width="9.5703125" style="3" customWidth="1"/>
    <col min="13324" max="13324" width="10.42578125" style="3" customWidth="1"/>
    <col min="13325" max="13325" width="10.5703125" style="3" customWidth="1"/>
    <col min="13326" max="13326" width="10.28515625" style="3" customWidth="1"/>
    <col min="13327" max="13327" width="10.5703125" style="3" customWidth="1"/>
    <col min="13328" max="13328" width="3.85546875" style="3" customWidth="1"/>
    <col min="13329" max="13568" width="9.140625" style="3"/>
    <col min="13569" max="13569" width="4" style="3" customWidth="1"/>
    <col min="13570" max="13570" width="41.85546875" style="3" customWidth="1"/>
    <col min="13571" max="13571" width="10.28515625" style="3" customWidth="1"/>
    <col min="13572" max="13573" width="8.85546875" style="3" customWidth="1"/>
    <col min="13574" max="13574" width="9.28515625" style="3" customWidth="1"/>
    <col min="13575" max="13575" width="9.7109375" style="3" customWidth="1"/>
    <col min="13576" max="13576" width="9.42578125" style="3" customWidth="1"/>
    <col min="13577" max="13578" width="9.85546875" style="3" customWidth="1"/>
    <col min="13579" max="13579" width="9.5703125" style="3" customWidth="1"/>
    <col min="13580" max="13580" width="10.42578125" style="3" customWidth="1"/>
    <col min="13581" max="13581" width="10.5703125" style="3" customWidth="1"/>
    <col min="13582" max="13582" width="10.28515625" style="3" customWidth="1"/>
    <col min="13583" max="13583" width="10.5703125" style="3" customWidth="1"/>
    <col min="13584" max="13584" width="3.85546875" style="3" customWidth="1"/>
    <col min="13585" max="13824" width="9.140625" style="3"/>
    <col min="13825" max="13825" width="4" style="3" customWidth="1"/>
    <col min="13826" max="13826" width="41.85546875" style="3" customWidth="1"/>
    <col min="13827" max="13827" width="10.28515625" style="3" customWidth="1"/>
    <col min="13828" max="13829" width="8.85546875" style="3" customWidth="1"/>
    <col min="13830" max="13830" width="9.28515625" style="3" customWidth="1"/>
    <col min="13831" max="13831" width="9.7109375" style="3" customWidth="1"/>
    <col min="13832" max="13832" width="9.42578125" style="3" customWidth="1"/>
    <col min="13833" max="13834" width="9.85546875" style="3" customWidth="1"/>
    <col min="13835" max="13835" width="9.5703125" style="3" customWidth="1"/>
    <col min="13836" max="13836" width="10.42578125" style="3" customWidth="1"/>
    <col min="13837" max="13837" width="10.5703125" style="3" customWidth="1"/>
    <col min="13838" max="13838" width="10.28515625" style="3" customWidth="1"/>
    <col min="13839" max="13839" width="10.5703125" style="3" customWidth="1"/>
    <col min="13840" max="13840" width="3.85546875" style="3" customWidth="1"/>
    <col min="13841" max="14080" width="9.140625" style="3"/>
    <col min="14081" max="14081" width="4" style="3" customWidth="1"/>
    <col min="14082" max="14082" width="41.85546875" style="3" customWidth="1"/>
    <col min="14083" max="14083" width="10.28515625" style="3" customWidth="1"/>
    <col min="14084" max="14085" width="8.85546875" style="3" customWidth="1"/>
    <col min="14086" max="14086" width="9.28515625" style="3" customWidth="1"/>
    <col min="14087" max="14087" width="9.7109375" style="3" customWidth="1"/>
    <col min="14088" max="14088" width="9.42578125" style="3" customWidth="1"/>
    <col min="14089" max="14090" width="9.85546875" style="3" customWidth="1"/>
    <col min="14091" max="14091" width="9.5703125" style="3" customWidth="1"/>
    <col min="14092" max="14092" width="10.42578125" style="3" customWidth="1"/>
    <col min="14093" max="14093" width="10.5703125" style="3" customWidth="1"/>
    <col min="14094" max="14094" width="10.28515625" style="3" customWidth="1"/>
    <col min="14095" max="14095" width="10.5703125" style="3" customWidth="1"/>
    <col min="14096" max="14096" width="3.85546875" style="3" customWidth="1"/>
    <col min="14097" max="14336" width="9.140625" style="3"/>
    <col min="14337" max="14337" width="4" style="3" customWidth="1"/>
    <col min="14338" max="14338" width="41.85546875" style="3" customWidth="1"/>
    <col min="14339" max="14339" width="10.28515625" style="3" customWidth="1"/>
    <col min="14340" max="14341" width="8.85546875" style="3" customWidth="1"/>
    <col min="14342" max="14342" width="9.28515625" style="3" customWidth="1"/>
    <col min="14343" max="14343" width="9.7109375" style="3" customWidth="1"/>
    <col min="14344" max="14344" width="9.42578125" style="3" customWidth="1"/>
    <col min="14345" max="14346" width="9.85546875" style="3" customWidth="1"/>
    <col min="14347" max="14347" width="9.5703125" style="3" customWidth="1"/>
    <col min="14348" max="14348" width="10.42578125" style="3" customWidth="1"/>
    <col min="14349" max="14349" width="10.5703125" style="3" customWidth="1"/>
    <col min="14350" max="14350" width="10.28515625" style="3" customWidth="1"/>
    <col min="14351" max="14351" width="10.5703125" style="3" customWidth="1"/>
    <col min="14352" max="14352" width="3.85546875" style="3" customWidth="1"/>
    <col min="14353" max="14592" width="9.140625" style="3"/>
    <col min="14593" max="14593" width="4" style="3" customWidth="1"/>
    <col min="14594" max="14594" width="41.85546875" style="3" customWidth="1"/>
    <col min="14595" max="14595" width="10.28515625" style="3" customWidth="1"/>
    <col min="14596" max="14597" width="8.85546875" style="3" customWidth="1"/>
    <col min="14598" max="14598" width="9.28515625" style="3" customWidth="1"/>
    <col min="14599" max="14599" width="9.7109375" style="3" customWidth="1"/>
    <col min="14600" max="14600" width="9.42578125" style="3" customWidth="1"/>
    <col min="14601" max="14602" width="9.85546875" style="3" customWidth="1"/>
    <col min="14603" max="14603" width="9.5703125" style="3" customWidth="1"/>
    <col min="14604" max="14604" width="10.42578125" style="3" customWidth="1"/>
    <col min="14605" max="14605" width="10.5703125" style="3" customWidth="1"/>
    <col min="14606" max="14606" width="10.28515625" style="3" customWidth="1"/>
    <col min="14607" max="14607" width="10.5703125" style="3" customWidth="1"/>
    <col min="14608" max="14608" width="3.85546875" style="3" customWidth="1"/>
    <col min="14609" max="14848" width="9.140625" style="3"/>
    <col min="14849" max="14849" width="4" style="3" customWidth="1"/>
    <col min="14850" max="14850" width="41.85546875" style="3" customWidth="1"/>
    <col min="14851" max="14851" width="10.28515625" style="3" customWidth="1"/>
    <col min="14852" max="14853" width="8.85546875" style="3" customWidth="1"/>
    <col min="14854" max="14854" width="9.28515625" style="3" customWidth="1"/>
    <col min="14855" max="14855" width="9.7109375" style="3" customWidth="1"/>
    <col min="14856" max="14856" width="9.42578125" style="3" customWidth="1"/>
    <col min="14857" max="14858" width="9.85546875" style="3" customWidth="1"/>
    <col min="14859" max="14859" width="9.5703125" style="3" customWidth="1"/>
    <col min="14860" max="14860" width="10.42578125" style="3" customWidth="1"/>
    <col min="14861" max="14861" width="10.5703125" style="3" customWidth="1"/>
    <col min="14862" max="14862" width="10.28515625" style="3" customWidth="1"/>
    <col min="14863" max="14863" width="10.5703125" style="3" customWidth="1"/>
    <col min="14864" max="14864" width="3.85546875" style="3" customWidth="1"/>
    <col min="14865" max="15104" width="9.140625" style="3"/>
    <col min="15105" max="15105" width="4" style="3" customWidth="1"/>
    <col min="15106" max="15106" width="41.85546875" style="3" customWidth="1"/>
    <col min="15107" max="15107" width="10.28515625" style="3" customWidth="1"/>
    <col min="15108" max="15109" width="8.85546875" style="3" customWidth="1"/>
    <col min="15110" max="15110" width="9.28515625" style="3" customWidth="1"/>
    <col min="15111" max="15111" width="9.7109375" style="3" customWidth="1"/>
    <col min="15112" max="15112" width="9.42578125" style="3" customWidth="1"/>
    <col min="15113" max="15114" width="9.85546875" style="3" customWidth="1"/>
    <col min="15115" max="15115" width="9.5703125" style="3" customWidth="1"/>
    <col min="15116" max="15116" width="10.42578125" style="3" customWidth="1"/>
    <col min="15117" max="15117" width="10.5703125" style="3" customWidth="1"/>
    <col min="15118" max="15118" width="10.28515625" style="3" customWidth="1"/>
    <col min="15119" max="15119" width="10.5703125" style="3" customWidth="1"/>
    <col min="15120" max="15120" width="3.85546875" style="3" customWidth="1"/>
    <col min="15121" max="15360" width="9.140625" style="3"/>
    <col min="15361" max="15361" width="4" style="3" customWidth="1"/>
    <col min="15362" max="15362" width="41.85546875" style="3" customWidth="1"/>
    <col min="15363" max="15363" width="10.28515625" style="3" customWidth="1"/>
    <col min="15364" max="15365" width="8.85546875" style="3" customWidth="1"/>
    <col min="15366" max="15366" width="9.28515625" style="3" customWidth="1"/>
    <col min="15367" max="15367" width="9.7109375" style="3" customWidth="1"/>
    <col min="15368" max="15368" width="9.42578125" style="3" customWidth="1"/>
    <col min="15369" max="15370" width="9.85546875" style="3" customWidth="1"/>
    <col min="15371" max="15371" width="9.5703125" style="3" customWidth="1"/>
    <col min="15372" max="15372" width="10.42578125" style="3" customWidth="1"/>
    <col min="15373" max="15373" width="10.5703125" style="3" customWidth="1"/>
    <col min="15374" max="15374" width="10.28515625" style="3" customWidth="1"/>
    <col min="15375" max="15375" width="10.5703125" style="3" customWidth="1"/>
    <col min="15376" max="15376" width="3.85546875" style="3" customWidth="1"/>
    <col min="15377" max="15616" width="9.140625" style="3"/>
    <col min="15617" max="15617" width="4" style="3" customWidth="1"/>
    <col min="15618" max="15618" width="41.85546875" style="3" customWidth="1"/>
    <col min="15619" max="15619" width="10.28515625" style="3" customWidth="1"/>
    <col min="15620" max="15621" width="8.85546875" style="3" customWidth="1"/>
    <col min="15622" max="15622" width="9.28515625" style="3" customWidth="1"/>
    <col min="15623" max="15623" width="9.7109375" style="3" customWidth="1"/>
    <col min="15624" max="15624" width="9.42578125" style="3" customWidth="1"/>
    <col min="15625" max="15626" width="9.85546875" style="3" customWidth="1"/>
    <col min="15627" max="15627" width="9.5703125" style="3" customWidth="1"/>
    <col min="15628" max="15628" width="10.42578125" style="3" customWidth="1"/>
    <col min="15629" max="15629" width="10.5703125" style="3" customWidth="1"/>
    <col min="15630" max="15630" width="10.28515625" style="3" customWidth="1"/>
    <col min="15631" max="15631" width="10.5703125" style="3" customWidth="1"/>
    <col min="15632" max="15632" width="3.85546875" style="3" customWidth="1"/>
    <col min="15633" max="15872" width="9.140625" style="3"/>
    <col min="15873" max="15873" width="4" style="3" customWidth="1"/>
    <col min="15874" max="15874" width="41.85546875" style="3" customWidth="1"/>
    <col min="15875" max="15875" width="10.28515625" style="3" customWidth="1"/>
    <col min="15876" max="15877" width="8.85546875" style="3" customWidth="1"/>
    <col min="15878" max="15878" width="9.28515625" style="3" customWidth="1"/>
    <col min="15879" max="15879" width="9.7109375" style="3" customWidth="1"/>
    <col min="15880" max="15880" width="9.42578125" style="3" customWidth="1"/>
    <col min="15881" max="15882" width="9.85546875" style="3" customWidth="1"/>
    <col min="15883" max="15883" width="9.5703125" style="3" customWidth="1"/>
    <col min="15884" max="15884" width="10.42578125" style="3" customWidth="1"/>
    <col min="15885" max="15885" width="10.5703125" style="3" customWidth="1"/>
    <col min="15886" max="15886" width="10.28515625" style="3" customWidth="1"/>
    <col min="15887" max="15887" width="10.5703125" style="3" customWidth="1"/>
    <col min="15888" max="15888" width="3.85546875" style="3" customWidth="1"/>
    <col min="15889" max="16128" width="9.140625" style="3"/>
    <col min="16129" max="16129" width="4" style="3" customWidth="1"/>
    <col min="16130" max="16130" width="41.85546875" style="3" customWidth="1"/>
    <col min="16131" max="16131" width="10.28515625" style="3" customWidth="1"/>
    <col min="16132" max="16133" width="8.85546875" style="3" customWidth="1"/>
    <col min="16134" max="16134" width="9.28515625" style="3" customWidth="1"/>
    <col min="16135" max="16135" width="9.7109375" style="3" customWidth="1"/>
    <col min="16136" max="16136" width="9.42578125" style="3" customWidth="1"/>
    <col min="16137" max="16138" width="9.85546875" style="3" customWidth="1"/>
    <col min="16139" max="16139" width="9.5703125" style="3" customWidth="1"/>
    <col min="16140" max="16140" width="10.42578125" style="3" customWidth="1"/>
    <col min="16141" max="16141" width="10.5703125" style="3" customWidth="1"/>
    <col min="16142" max="16142" width="10.28515625" style="3" customWidth="1"/>
    <col min="16143" max="16143" width="10.5703125" style="3" customWidth="1"/>
    <col min="16144" max="16144" width="3.85546875" style="3" customWidth="1"/>
    <col min="16145" max="16384" width="9.140625" style="3"/>
  </cols>
  <sheetData>
    <row r="1" spans="11:18" s="4" customFormat="1" ht="18.75" x14ac:dyDescent="0.3">
      <c r="K1" s="60"/>
      <c r="L1" s="64" t="s">
        <v>98</v>
      </c>
      <c r="M1" s="64"/>
      <c r="N1" s="60"/>
      <c r="O1" s="63"/>
      <c r="P1" s="56"/>
    </row>
    <row r="2" spans="11:18" s="4" customFormat="1" ht="18.75" x14ac:dyDescent="0.3">
      <c r="K2" s="58"/>
      <c r="L2" s="61" t="s">
        <v>85</v>
      </c>
      <c r="M2" s="54"/>
      <c r="N2" s="54"/>
      <c r="O2" s="54"/>
      <c r="P2" s="54"/>
    </row>
    <row r="3" spans="11:18" s="4" customFormat="1" ht="18.75" x14ac:dyDescent="0.3">
      <c r="K3" s="58"/>
      <c r="L3" s="61" t="s">
        <v>1</v>
      </c>
      <c r="M3" s="54"/>
      <c r="N3" s="54"/>
      <c r="O3" s="54"/>
      <c r="P3" s="54"/>
    </row>
    <row r="4" spans="11:18" s="4" customFormat="1" ht="18.75" x14ac:dyDescent="0.3">
      <c r="K4" s="58"/>
      <c r="L4" s="61" t="s">
        <v>2</v>
      </c>
      <c r="M4" s="54"/>
      <c r="N4" s="54"/>
      <c r="O4" s="54"/>
      <c r="P4" s="54"/>
    </row>
    <row r="5" spans="11:18" s="4" customFormat="1" ht="18.75" x14ac:dyDescent="0.3">
      <c r="K5" s="58"/>
      <c r="L5" s="61" t="s">
        <v>96</v>
      </c>
      <c r="M5" s="54"/>
      <c r="N5" s="54"/>
      <c r="O5" s="54"/>
      <c r="P5" s="54"/>
    </row>
    <row r="6" spans="11:18" s="4" customFormat="1" ht="18.75" x14ac:dyDescent="0.3">
      <c r="K6" s="46"/>
      <c r="L6" s="60"/>
      <c r="M6" s="60"/>
      <c r="N6" s="60"/>
    </row>
    <row r="7" spans="11:18" s="4" customFormat="1" ht="18.75" x14ac:dyDescent="0.3">
      <c r="K7" s="55"/>
      <c r="L7" s="62" t="s">
        <v>95</v>
      </c>
      <c r="M7" s="55"/>
      <c r="N7" s="55"/>
      <c r="O7" s="63"/>
      <c r="P7" s="56"/>
    </row>
    <row r="8" spans="11:18" s="4" customFormat="1" ht="18.75" x14ac:dyDescent="0.3">
      <c r="K8" s="45"/>
      <c r="L8" s="55"/>
      <c r="M8" s="55"/>
      <c r="N8" s="55"/>
      <c r="O8" s="63"/>
      <c r="P8" s="47"/>
    </row>
    <row r="9" spans="11:18" s="4" customFormat="1" ht="18.75" x14ac:dyDescent="0.3">
      <c r="K9" s="58"/>
      <c r="L9" s="62" t="s">
        <v>0</v>
      </c>
      <c r="M9" s="55"/>
      <c r="N9" s="58"/>
      <c r="O9" s="63"/>
      <c r="P9" s="56"/>
    </row>
    <row r="10" spans="11:18" s="4" customFormat="1" ht="18.75" x14ac:dyDescent="0.3">
      <c r="K10" s="58"/>
      <c r="L10" s="62"/>
      <c r="M10" s="55"/>
      <c r="N10" s="58"/>
      <c r="O10" s="63"/>
      <c r="P10" s="56"/>
    </row>
    <row r="11" spans="11:18" s="4" customFormat="1" ht="18.75" x14ac:dyDescent="0.3">
      <c r="K11" s="55"/>
      <c r="L11" s="62" t="s">
        <v>22</v>
      </c>
      <c r="M11" s="55"/>
      <c r="N11" s="55"/>
      <c r="O11" s="63"/>
      <c r="P11" s="56"/>
    </row>
    <row r="12" spans="11:18" s="4" customFormat="1" ht="18.75" x14ac:dyDescent="0.3">
      <c r="K12" s="55"/>
      <c r="L12" s="62" t="s">
        <v>1</v>
      </c>
      <c r="M12" s="55"/>
      <c r="N12" s="55"/>
      <c r="O12" s="55"/>
      <c r="P12" s="55"/>
      <c r="Q12" s="55"/>
      <c r="R12" s="56"/>
    </row>
    <row r="13" spans="11:18" s="4" customFormat="1" ht="18.75" x14ac:dyDescent="0.3">
      <c r="K13" s="55"/>
      <c r="L13" s="62" t="s">
        <v>2</v>
      </c>
      <c r="M13" s="55"/>
      <c r="N13" s="55"/>
      <c r="O13" s="55"/>
      <c r="P13" s="55"/>
      <c r="Q13" s="55"/>
      <c r="R13" s="56"/>
    </row>
    <row r="14" spans="11:18" s="4" customFormat="1" ht="18.75" x14ac:dyDescent="0.3">
      <c r="K14" s="55"/>
      <c r="L14" s="62" t="s">
        <v>93</v>
      </c>
      <c r="M14" s="55"/>
      <c r="N14" s="55"/>
      <c r="O14" s="55"/>
      <c r="P14" s="55"/>
      <c r="Q14" s="55"/>
      <c r="R14" s="56"/>
    </row>
    <row r="15" spans="11:18" s="4" customFormat="1" ht="18.75" x14ac:dyDescent="0.3">
      <c r="K15" s="57"/>
      <c r="L15" s="62" t="s">
        <v>94</v>
      </c>
      <c r="M15" s="63"/>
      <c r="N15" s="63"/>
      <c r="O15" s="63"/>
      <c r="P15" s="56"/>
      <c r="Q15" s="56"/>
      <c r="R15" s="56"/>
    </row>
    <row r="16" spans="11:18" s="4" customFormat="1" ht="18.75" x14ac:dyDescent="0.3">
      <c r="K16" s="55"/>
      <c r="L16" s="62" t="s">
        <v>91</v>
      </c>
      <c r="M16" s="63"/>
      <c r="N16" s="63"/>
      <c r="O16" s="63"/>
      <c r="P16" s="56"/>
      <c r="Q16" s="56"/>
      <c r="R16" s="56"/>
    </row>
    <row r="17" spans="1:18" s="4" customFormat="1" ht="18.75" x14ac:dyDescent="0.3">
      <c r="A17" s="1"/>
      <c r="B17" s="2"/>
      <c r="C17" s="2"/>
      <c r="D17" s="2"/>
      <c r="E17" s="2"/>
      <c r="F17" s="2"/>
      <c r="G17" s="2"/>
      <c r="H17" s="2"/>
      <c r="I17" s="2"/>
      <c r="J17" s="2"/>
      <c r="K17" s="55"/>
      <c r="L17" s="62" t="s">
        <v>92</v>
      </c>
      <c r="M17" s="63"/>
      <c r="N17" s="63"/>
      <c r="O17" s="63"/>
      <c r="P17" s="56"/>
      <c r="Q17" s="56"/>
      <c r="R17" s="56"/>
    </row>
    <row r="18" spans="1:18" s="4" customFormat="1" ht="18.75" x14ac:dyDescent="0.3">
      <c r="K18" s="55"/>
      <c r="L18" s="62" t="s">
        <v>86</v>
      </c>
      <c r="M18" s="61"/>
      <c r="N18" s="61"/>
      <c r="O18" s="61"/>
      <c r="P18" s="59"/>
      <c r="Q18" s="59"/>
      <c r="R18" s="59"/>
    </row>
    <row r="19" spans="1:18" s="4" customFormat="1" ht="18.75" x14ac:dyDescent="0.3">
      <c r="L19" s="5"/>
      <c r="M19" s="5"/>
      <c r="N19" s="5"/>
      <c r="O19" s="5"/>
    </row>
    <row r="20" spans="1:18" s="4" customFormat="1" ht="20.25" x14ac:dyDescent="0.3">
      <c r="A20" s="7"/>
      <c r="B20" s="7"/>
      <c r="C20" s="7"/>
      <c r="D20" s="7"/>
      <c r="E20" s="66" t="s">
        <v>40</v>
      </c>
      <c r="F20" s="67"/>
      <c r="G20" s="67"/>
      <c r="H20" s="7"/>
      <c r="I20" s="7"/>
      <c r="J20" s="7"/>
      <c r="K20" s="7"/>
      <c r="L20" s="10"/>
      <c r="M20" s="10"/>
      <c r="N20" s="10"/>
      <c r="O20" s="10"/>
    </row>
    <row r="21" spans="1:18" s="4" customFormat="1" ht="20.25" x14ac:dyDescent="0.3">
      <c r="A21" s="69" t="s">
        <v>35</v>
      </c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</row>
    <row r="22" spans="1:18" ht="15.75" x14ac:dyDescent="0.2">
      <c r="A22" s="70" t="s">
        <v>3</v>
      </c>
      <c r="B22" s="70" t="s">
        <v>4</v>
      </c>
      <c r="C22" s="70" t="s">
        <v>5</v>
      </c>
      <c r="D22" s="68" t="s">
        <v>6</v>
      </c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</row>
    <row r="23" spans="1:18" ht="19.5" customHeight="1" x14ac:dyDescent="0.2">
      <c r="A23" s="71"/>
      <c r="B23" s="71"/>
      <c r="C23" s="71"/>
      <c r="D23" s="34" t="s">
        <v>7</v>
      </c>
      <c r="E23" s="34" t="s">
        <v>8</v>
      </c>
      <c r="F23" s="34" t="s">
        <v>9</v>
      </c>
      <c r="G23" s="34" t="s">
        <v>10</v>
      </c>
      <c r="H23" s="34" t="s">
        <v>11</v>
      </c>
      <c r="I23" s="34" t="s">
        <v>12</v>
      </c>
      <c r="J23" s="34" t="s">
        <v>13</v>
      </c>
      <c r="K23" s="34" t="s">
        <v>14</v>
      </c>
      <c r="L23" s="34" t="s">
        <v>15</v>
      </c>
      <c r="M23" s="34" t="s">
        <v>16</v>
      </c>
      <c r="N23" s="34" t="s">
        <v>17</v>
      </c>
      <c r="O23" s="34" t="s">
        <v>18</v>
      </c>
    </row>
    <row r="24" spans="1:18" s="21" customFormat="1" ht="18" customHeight="1" x14ac:dyDescent="0.2">
      <c r="A24" s="6">
        <v>1</v>
      </c>
      <c r="B24" s="13" t="s">
        <v>39</v>
      </c>
      <c r="C24" s="19">
        <f>SUM(D25:O26)</f>
        <v>23.386999999999993</v>
      </c>
      <c r="D24" s="19">
        <f>SUM(D25:D26)</f>
        <v>7.4050000000000002</v>
      </c>
      <c r="E24" s="19">
        <f t="shared" ref="E24:O24" si="0">SUM(E25:E26)</f>
        <v>2.883</v>
      </c>
      <c r="F24" s="19">
        <f t="shared" si="0"/>
        <v>4.306</v>
      </c>
      <c r="G24" s="19">
        <f t="shared" si="0"/>
        <v>1.1480000000000001</v>
      </c>
      <c r="H24" s="19">
        <f t="shared" si="0"/>
        <v>0</v>
      </c>
      <c r="I24" s="19">
        <f t="shared" si="0"/>
        <v>0</v>
      </c>
      <c r="J24" s="19">
        <f t="shared" si="0"/>
        <v>0</v>
      </c>
      <c r="K24" s="19">
        <f t="shared" si="0"/>
        <v>0</v>
      </c>
      <c r="L24" s="19">
        <f t="shared" si="0"/>
        <v>0</v>
      </c>
      <c r="M24" s="19">
        <f t="shared" si="0"/>
        <v>0.64500000000000002</v>
      </c>
      <c r="N24" s="19">
        <f t="shared" si="0"/>
        <v>1.8</v>
      </c>
      <c r="O24" s="19">
        <f t="shared" si="0"/>
        <v>5.2</v>
      </c>
    </row>
    <row r="25" spans="1:18" s="21" customFormat="1" ht="19.5" customHeight="1" x14ac:dyDescent="0.2">
      <c r="A25" s="6"/>
      <c r="B25" s="13" t="s">
        <v>33</v>
      </c>
      <c r="C25" s="19">
        <f>SUM(D25:O25)</f>
        <v>19.783999999999999</v>
      </c>
      <c r="D25" s="19">
        <v>7.0110000000000001</v>
      </c>
      <c r="E25" s="19">
        <v>2.456</v>
      </c>
      <c r="F25" s="19">
        <v>3.6880000000000002</v>
      </c>
      <c r="G25" s="19">
        <v>0.879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0.45</v>
      </c>
      <c r="N25" s="19">
        <v>1.3</v>
      </c>
      <c r="O25" s="19">
        <v>4</v>
      </c>
    </row>
    <row r="26" spans="1:18" s="21" customFormat="1" ht="17.25" customHeight="1" x14ac:dyDescent="0.2">
      <c r="A26" s="6"/>
      <c r="B26" s="13" t="s">
        <v>90</v>
      </c>
      <c r="C26" s="19">
        <f>SUM(D26:O26)</f>
        <v>3.6030000000000006</v>
      </c>
      <c r="D26" s="19">
        <v>0.39400000000000002</v>
      </c>
      <c r="E26" s="19">
        <v>0.42699999999999999</v>
      </c>
      <c r="F26" s="19">
        <v>0.61799999999999999</v>
      </c>
      <c r="G26" s="19">
        <v>0.26900000000000002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0.19500000000000001</v>
      </c>
      <c r="N26" s="19">
        <v>0.5</v>
      </c>
      <c r="O26" s="19">
        <v>1.2</v>
      </c>
    </row>
    <row r="27" spans="1:18" s="21" customFormat="1" ht="18" customHeight="1" x14ac:dyDescent="0.2">
      <c r="A27" s="37">
        <v>2</v>
      </c>
      <c r="B27" s="16" t="s">
        <v>37</v>
      </c>
      <c r="C27" s="19">
        <f t="shared" ref="C27:O27" si="1">SUM(C28:C32)</f>
        <v>847.97899999999993</v>
      </c>
      <c r="D27" s="19">
        <f t="shared" si="1"/>
        <v>167.10000000000002</v>
      </c>
      <c r="E27" s="19">
        <f t="shared" si="1"/>
        <v>148.89999999999998</v>
      </c>
      <c r="F27" s="19">
        <f t="shared" si="1"/>
        <v>140.31799999999998</v>
      </c>
      <c r="G27" s="19">
        <f t="shared" si="1"/>
        <v>43.46</v>
      </c>
      <c r="H27" s="19">
        <f t="shared" si="1"/>
        <v>0</v>
      </c>
      <c r="I27" s="19">
        <f t="shared" si="1"/>
        <v>0</v>
      </c>
      <c r="J27" s="19">
        <f t="shared" si="1"/>
        <v>0</v>
      </c>
      <c r="K27" s="19">
        <f t="shared" si="1"/>
        <v>0</v>
      </c>
      <c r="L27" s="19">
        <f t="shared" si="1"/>
        <v>0</v>
      </c>
      <c r="M27" s="19">
        <f t="shared" si="1"/>
        <v>50.652999999999999</v>
      </c>
      <c r="N27" s="19">
        <f t="shared" si="1"/>
        <v>122.015</v>
      </c>
      <c r="O27" s="19">
        <f t="shared" si="1"/>
        <v>175.53300000000002</v>
      </c>
    </row>
    <row r="28" spans="1:18" s="21" customFormat="1" ht="21" customHeight="1" x14ac:dyDescent="0.2">
      <c r="A28" s="37"/>
      <c r="B28" s="13" t="s">
        <v>26</v>
      </c>
      <c r="C28" s="19">
        <f>SUM(D28:O28)</f>
        <v>450</v>
      </c>
      <c r="D28" s="19">
        <v>83</v>
      </c>
      <c r="E28" s="19">
        <v>77</v>
      </c>
      <c r="F28" s="19">
        <v>70</v>
      </c>
      <c r="G28" s="19">
        <v>20.2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22.085000000000001</v>
      </c>
      <c r="N28" s="19">
        <v>78</v>
      </c>
      <c r="O28" s="19">
        <v>99.715000000000003</v>
      </c>
    </row>
    <row r="29" spans="1:18" s="21" customFormat="1" ht="19.5" customHeight="1" x14ac:dyDescent="0.2">
      <c r="A29" s="37"/>
      <c r="B29" s="16" t="s">
        <v>29</v>
      </c>
      <c r="C29" s="19">
        <f>SUM(D29:O29)</f>
        <v>27.147999999999996</v>
      </c>
      <c r="D29" s="19">
        <v>5</v>
      </c>
      <c r="E29" s="19">
        <v>4.2</v>
      </c>
      <c r="F29" s="19">
        <v>3.4180000000000001</v>
      </c>
      <c r="G29" s="19">
        <v>3.56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1</v>
      </c>
      <c r="N29" s="19">
        <v>4.8</v>
      </c>
      <c r="O29" s="19">
        <v>5.17</v>
      </c>
      <c r="P29" s="17"/>
    </row>
    <row r="30" spans="1:18" s="21" customFormat="1" ht="16.5" customHeight="1" x14ac:dyDescent="0.2">
      <c r="A30" s="37"/>
      <c r="B30" s="16" t="s">
        <v>31</v>
      </c>
      <c r="C30" s="19">
        <f>SUM(D30:O30)</f>
        <v>161.87</v>
      </c>
      <c r="D30" s="43">
        <v>31.9</v>
      </c>
      <c r="E30" s="43">
        <v>30</v>
      </c>
      <c r="F30" s="43">
        <v>34.200000000000003</v>
      </c>
      <c r="G30" s="43">
        <v>5.2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16.309000000000001</v>
      </c>
      <c r="N30" s="43">
        <v>13.544</v>
      </c>
      <c r="O30" s="43">
        <v>30.716999999999999</v>
      </c>
      <c r="P30" s="17"/>
    </row>
    <row r="31" spans="1:18" s="21" customFormat="1" ht="16.5" customHeight="1" x14ac:dyDescent="0.2">
      <c r="A31" s="37"/>
      <c r="B31" s="16" t="s">
        <v>84</v>
      </c>
      <c r="C31" s="19">
        <f>SUM(D31:O31)</f>
        <v>168.55099999999999</v>
      </c>
      <c r="D31" s="43">
        <v>38.700000000000003</v>
      </c>
      <c r="E31" s="43">
        <v>30</v>
      </c>
      <c r="F31" s="43">
        <v>25</v>
      </c>
      <c r="G31" s="43">
        <v>12.3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8.782</v>
      </c>
      <c r="N31" s="43">
        <v>21.268999999999998</v>
      </c>
      <c r="O31" s="43">
        <v>32.5</v>
      </c>
      <c r="P31" s="17"/>
    </row>
    <row r="32" spans="1:18" s="21" customFormat="1" ht="16.5" customHeight="1" x14ac:dyDescent="0.2">
      <c r="A32" s="37"/>
      <c r="B32" s="13" t="s">
        <v>27</v>
      </c>
      <c r="C32" s="19">
        <f>SUM(D32:O32)</f>
        <v>40.409999999999997</v>
      </c>
      <c r="D32" s="19">
        <v>8.5</v>
      </c>
      <c r="E32" s="19">
        <v>7.7</v>
      </c>
      <c r="F32" s="19">
        <v>7.7</v>
      </c>
      <c r="G32" s="19">
        <v>2.2000000000000002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2.4769999999999999</v>
      </c>
      <c r="N32" s="19">
        <v>4.4020000000000001</v>
      </c>
      <c r="O32" s="19">
        <v>7.431</v>
      </c>
    </row>
    <row r="33" spans="1:15" s="21" customFormat="1" ht="19.5" customHeight="1" x14ac:dyDescent="0.2">
      <c r="A33" s="36">
        <v>3</v>
      </c>
      <c r="B33" s="13" t="s">
        <v>38</v>
      </c>
      <c r="C33" s="19">
        <f t="shared" ref="C33:O33" si="2">SUM(C34:C80)</f>
        <v>13191.496999999999</v>
      </c>
      <c r="D33" s="19">
        <f t="shared" si="2"/>
        <v>2590.9070000000002</v>
      </c>
      <c r="E33" s="19">
        <f t="shared" si="2"/>
        <v>2192.6849999999999</v>
      </c>
      <c r="F33" s="19">
        <f t="shared" si="2"/>
        <v>1582.2200000000005</v>
      </c>
      <c r="G33" s="19">
        <f t="shared" si="2"/>
        <v>0</v>
      </c>
      <c r="H33" s="19">
        <f t="shared" si="2"/>
        <v>1194.3259999999993</v>
      </c>
      <c r="I33" s="19">
        <f t="shared" si="2"/>
        <v>0</v>
      </c>
      <c r="J33" s="19">
        <f t="shared" si="2"/>
        <v>0</v>
      </c>
      <c r="K33" s="19">
        <f t="shared" si="2"/>
        <v>0</v>
      </c>
      <c r="L33" s="19">
        <f t="shared" si="2"/>
        <v>0</v>
      </c>
      <c r="M33" s="19">
        <f t="shared" si="2"/>
        <v>947.68300000000011</v>
      </c>
      <c r="N33" s="19">
        <f t="shared" si="2"/>
        <v>2071.413</v>
      </c>
      <c r="O33" s="19">
        <f t="shared" si="2"/>
        <v>2612.2630000000004</v>
      </c>
    </row>
    <row r="34" spans="1:15" s="21" customFormat="1" ht="15.75" x14ac:dyDescent="0.2">
      <c r="A34" s="36"/>
      <c r="B34" s="13" t="s">
        <v>23</v>
      </c>
      <c r="C34" s="20">
        <f>SUM(D34:O34)</f>
        <v>412.20600000000002</v>
      </c>
      <c r="D34" s="38">
        <v>94.81</v>
      </c>
      <c r="E34" s="38">
        <v>71.03</v>
      </c>
      <c r="F34" s="41">
        <v>51.116</v>
      </c>
      <c r="G34" s="39">
        <v>0</v>
      </c>
      <c r="H34" s="38">
        <f>10.239+20.501</f>
        <v>30.740000000000002</v>
      </c>
      <c r="I34" s="39">
        <v>0</v>
      </c>
      <c r="J34" s="39">
        <v>0</v>
      </c>
      <c r="K34" s="19">
        <v>0</v>
      </c>
      <c r="L34" s="19">
        <v>0</v>
      </c>
      <c r="M34" s="39">
        <v>20.94</v>
      </c>
      <c r="N34" s="39">
        <v>64.569999999999993</v>
      </c>
      <c r="O34" s="39">
        <v>79</v>
      </c>
    </row>
    <row r="35" spans="1:15" s="21" customFormat="1" ht="15.75" x14ac:dyDescent="0.2">
      <c r="A35" s="36"/>
      <c r="B35" s="13" t="s">
        <v>41</v>
      </c>
      <c r="C35" s="20">
        <f>SUM(D35:O35)</f>
        <v>560.42200000000003</v>
      </c>
      <c r="D35" s="38">
        <v>106.03700000000001</v>
      </c>
      <c r="E35" s="38">
        <v>81.048000000000002</v>
      </c>
      <c r="F35" s="41">
        <v>53.154000000000003</v>
      </c>
      <c r="G35" s="39">
        <v>0</v>
      </c>
      <c r="H35" s="38">
        <v>37.823</v>
      </c>
      <c r="I35" s="39">
        <v>0</v>
      </c>
      <c r="J35" s="39">
        <v>0</v>
      </c>
      <c r="K35" s="19">
        <v>0</v>
      </c>
      <c r="L35" s="19">
        <v>0</v>
      </c>
      <c r="M35" s="39">
        <v>46.84</v>
      </c>
      <c r="N35" s="39">
        <v>104.31</v>
      </c>
      <c r="O35" s="39">
        <v>131.21</v>
      </c>
    </row>
    <row r="36" spans="1:15" s="21" customFormat="1" ht="15.75" x14ac:dyDescent="0.2">
      <c r="A36" s="36"/>
      <c r="B36" s="13" t="s">
        <v>30</v>
      </c>
      <c r="C36" s="20">
        <f t="shared" ref="C36:C81" si="3">SUM(D36:O36)</f>
        <v>499.29399999999998</v>
      </c>
      <c r="D36" s="38">
        <v>106.24</v>
      </c>
      <c r="E36" s="38">
        <v>94.63</v>
      </c>
      <c r="F36" s="41">
        <v>32.682000000000002</v>
      </c>
      <c r="G36" s="39">
        <v>0</v>
      </c>
      <c r="H36" s="38">
        <f>31.442+70</f>
        <v>101.44200000000001</v>
      </c>
      <c r="I36" s="39">
        <v>0</v>
      </c>
      <c r="J36" s="39">
        <v>0</v>
      </c>
      <c r="K36" s="19">
        <v>0</v>
      </c>
      <c r="L36" s="19">
        <v>0</v>
      </c>
      <c r="M36" s="39">
        <v>21.39</v>
      </c>
      <c r="N36" s="39">
        <v>67.069999999999993</v>
      </c>
      <c r="O36" s="39">
        <v>75.84</v>
      </c>
    </row>
    <row r="37" spans="1:15" s="21" customFormat="1" ht="15.75" x14ac:dyDescent="0.2">
      <c r="A37" s="36"/>
      <c r="B37" s="13" t="s">
        <v>42</v>
      </c>
      <c r="C37" s="20">
        <f t="shared" si="3"/>
        <v>632.82400000000007</v>
      </c>
      <c r="D37" s="38">
        <v>125.17400000000001</v>
      </c>
      <c r="E37" s="38">
        <v>99.64</v>
      </c>
      <c r="F37" s="41">
        <v>68.31</v>
      </c>
      <c r="G37" s="39">
        <v>0</v>
      </c>
      <c r="H37" s="38">
        <v>47.13</v>
      </c>
      <c r="I37" s="39">
        <v>0</v>
      </c>
      <c r="J37" s="39">
        <v>0</v>
      </c>
      <c r="K37" s="19">
        <v>0</v>
      </c>
      <c r="L37" s="19">
        <v>0</v>
      </c>
      <c r="M37" s="39">
        <v>37.369999999999997</v>
      </c>
      <c r="N37" s="39">
        <v>115.2</v>
      </c>
      <c r="O37" s="39">
        <v>140</v>
      </c>
    </row>
    <row r="38" spans="1:15" s="21" customFormat="1" ht="15.75" x14ac:dyDescent="0.2">
      <c r="A38" s="36"/>
      <c r="B38" s="13" t="s">
        <v>43</v>
      </c>
      <c r="C38" s="20">
        <f t="shared" si="3"/>
        <v>386.62299999999999</v>
      </c>
      <c r="D38" s="38">
        <v>83.638999999999996</v>
      </c>
      <c r="E38" s="38">
        <v>67.650000000000006</v>
      </c>
      <c r="F38" s="41">
        <v>43.073999999999998</v>
      </c>
      <c r="G38" s="39">
        <v>0</v>
      </c>
      <c r="H38" s="38">
        <v>20.399999999999999</v>
      </c>
      <c r="I38" s="39">
        <v>0</v>
      </c>
      <c r="J38" s="39">
        <v>0</v>
      </c>
      <c r="K38" s="19">
        <v>0</v>
      </c>
      <c r="L38" s="19">
        <v>0</v>
      </c>
      <c r="M38" s="39">
        <v>23.57</v>
      </c>
      <c r="N38" s="39">
        <v>70.290000000000006</v>
      </c>
      <c r="O38" s="39">
        <v>78</v>
      </c>
    </row>
    <row r="39" spans="1:15" s="21" customFormat="1" ht="15.75" x14ac:dyDescent="0.2">
      <c r="A39" s="36"/>
      <c r="B39" s="44" t="s">
        <v>44</v>
      </c>
      <c r="C39" s="20">
        <f t="shared" si="3"/>
        <v>383.76400000000001</v>
      </c>
      <c r="D39" s="38">
        <v>79.628</v>
      </c>
      <c r="E39" s="38">
        <v>65.534999999999997</v>
      </c>
      <c r="F39" s="41">
        <v>37.981000000000002</v>
      </c>
      <c r="G39" s="39">
        <v>0</v>
      </c>
      <c r="H39" s="38">
        <v>30.26</v>
      </c>
      <c r="I39" s="39">
        <v>0</v>
      </c>
      <c r="J39" s="39">
        <v>0</v>
      </c>
      <c r="K39" s="19">
        <v>0</v>
      </c>
      <c r="L39" s="19">
        <v>0</v>
      </c>
      <c r="M39" s="39">
        <v>10.7</v>
      </c>
      <c r="N39" s="39">
        <v>61.5</v>
      </c>
      <c r="O39" s="39">
        <v>98.16</v>
      </c>
    </row>
    <row r="40" spans="1:15" s="21" customFormat="1" ht="15.75" x14ac:dyDescent="0.2">
      <c r="A40" s="36"/>
      <c r="B40" s="44" t="s">
        <v>45</v>
      </c>
      <c r="C40" s="20">
        <f t="shared" si="3"/>
        <v>421.98400000000004</v>
      </c>
      <c r="D40" s="38">
        <v>80.367999999999995</v>
      </c>
      <c r="E40" s="38">
        <v>66.06</v>
      </c>
      <c r="F40" s="41">
        <v>30.722999999999999</v>
      </c>
      <c r="G40" s="39">
        <v>0</v>
      </c>
      <c r="H40" s="38">
        <v>35.523000000000003</v>
      </c>
      <c r="I40" s="39">
        <v>0</v>
      </c>
      <c r="J40" s="39">
        <v>0</v>
      </c>
      <c r="K40" s="19">
        <v>0</v>
      </c>
      <c r="L40" s="19">
        <v>0</v>
      </c>
      <c r="M40" s="39">
        <v>43</v>
      </c>
      <c r="N40" s="39">
        <v>73.650000000000006</v>
      </c>
      <c r="O40" s="39">
        <v>92.66</v>
      </c>
    </row>
    <row r="41" spans="1:15" s="21" customFormat="1" ht="15.75" x14ac:dyDescent="0.2">
      <c r="A41" s="36"/>
      <c r="B41" s="44" t="s">
        <v>46</v>
      </c>
      <c r="C41" s="20">
        <f t="shared" si="3"/>
        <v>401.43699999999995</v>
      </c>
      <c r="D41" s="38">
        <v>83.35</v>
      </c>
      <c r="E41" s="38">
        <v>74.819999999999993</v>
      </c>
      <c r="F41" s="41">
        <v>46.457000000000001</v>
      </c>
      <c r="G41" s="39">
        <v>0</v>
      </c>
      <c r="H41" s="38">
        <f>12.57+21.3</f>
        <v>33.870000000000005</v>
      </c>
      <c r="I41" s="39">
        <v>0</v>
      </c>
      <c r="J41" s="39">
        <v>0</v>
      </c>
      <c r="K41" s="19">
        <v>0</v>
      </c>
      <c r="L41" s="19">
        <v>0</v>
      </c>
      <c r="M41" s="39">
        <v>20.81</v>
      </c>
      <c r="N41" s="39">
        <v>64.13</v>
      </c>
      <c r="O41" s="39">
        <v>78</v>
      </c>
    </row>
    <row r="42" spans="1:15" s="21" customFormat="1" ht="15.75" x14ac:dyDescent="0.2">
      <c r="A42" s="36"/>
      <c r="B42" s="44" t="s">
        <v>47</v>
      </c>
      <c r="C42" s="20">
        <f t="shared" si="3"/>
        <v>360.57400000000007</v>
      </c>
      <c r="D42" s="38">
        <v>73.668999999999997</v>
      </c>
      <c r="E42" s="38">
        <v>67.900000000000006</v>
      </c>
      <c r="F42" s="41">
        <v>40.518000000000001</v>
      </c>
      <c r="G42" s="39">
        <v>0</v>
      </c>
      <c r="H42" s="38">
        <f>14.867+18.1</f>
        <v>32.966999999999999</v>
      </c>
      <c r="I42" s="39">
        <v>0</v>
      </c>
      <c r="J42" s="39">
        <v>0</v>
      </c>
      <c r="K42" s="19">
        <v>0</v>
      </c>
      <c r="L42" s="19">
        <v>0</v>
      </c>
      <c r="M42" s="39">
        <v>18.739999999999998</v>
      </c>
      <c r="N42" s="39">
        <v>57.78</v>
      </c>
      <c r="O42" s="39">
        <v>69</v>
      </c>
    </row>
    <row r="43" spans="1:15" s="21" customFormat="1" ht="15.75" x14ac:dyDescent="0.2">
      <c r="A43" s="36"/>
      <c r="B43" s="44" t="s">
        <v>48</v>
      </c>
      <c r="C43" s="20">
        <f t="shared" si="3"/>
        <v>823.05200000000002</v>
      </c>
      <c r="D43" s="38">
        <v>203.995</v>
      </c>
      <c r="E43" s="38">
        <v>66.209999999999994</v>
      </c>
      <c r="F43" s="41">
        <v>121.721</v>
      </c>
      <c r="G43" s="39">
        <v>0</v>
      </c>
      <c r="H43" s="38">
        <f>43.8+41.376</f>
        <v>85.175999999999988</v>
      </c>
      <c r="I43" s="39">
        <v>0</v>
      </c>
      <c r="J43" s="39">
        <v>0</v>
      </c>
      <c r="K43" s="19">
        <v>0</v>
      </c>
      <c r="L43" s="19">
        <v>0</v>
      </c>
      <c r="M43" s="39">
        <v>73</v>
      </c>
      <c r="N43" s="39">
        <v>121.34</v>
      </c>
      <c r="O43" s="39">
        <v>151.61000000000001</v>
      </c>
    </row>
    <row r="44" spans="1:15" s="21" customFormat="1" ht="15.75" x14ac:dyDescent="0.2">
      <c r="A44" s="36"/>
      <c r="B44" s="44" t="s">
        <v>49</v>
      </c>
      <c r="C44" s="20">
        <f t="shared" si="3"/>
        <v>234.81400000000002</v>
      </c>
      <c r="D44" s="38">
        <v>44.267000000000003</v>
      </c>
      <c r="E44" s="38">
        <v>32.201000000000001</v>
      </c>
      <c r="F44" s="41">
        <v>30.7</v>
      </c>
      <c r="G44" s="39">
        <v>0</v>
      </c>
      <c r="H44" s="38">
        <v>15.786</v>
      </c>
      <c r="I44" s="39">
        <v>0</v>
      </c>
      <c r="J44" s="39">
        <v>0</v>
      </c>
      <c r="K44" s="19">
        <v>0</v>
      </c>
      <c r="L44" s="19">
        <v>0</v>
      </c>
      <c r="M44" s="39">
        <v>18</v>
      </c>
      <c r="N44" s="39">
        <v>39.659999999999997</v>
      </c>
      <c r="O44" s="39">
        <v>54.2</v>
      </c>
    </row>
    <row r="45" spans="1:15" s="21" customFormat="1" ht="15.75" x14ac:dyDescent="0.2">
      <c r="A45" s="36"/>
      <c r="B45" s="44" t="s">
        <v>50</v>
      </c>
      <c r="C45" s="20">
        <f t="shared" si="3"/>
        <v>533.447</v>
      </c>
      <c r="D45" s="38">
        <v>101.104</v>
      </c>
      <c r="E45" s="38">
        <v>91.617000000000004</v>
      </c>
      <c r="F45" s="41">
        <v>49.195999999999998</v>
      </c>
      <c r="G45" s="39">
        <v>0</v>
      </c>
      <c r="H45" s="38">
        <v>50.03</v>
      </c>
      <c r="I45" s="39">
        <v>0</v>
      </c>
      <c r="J45" s="39">
        <v>0</v>
      </c>
      <c r="K45" s="19">
        <v>0</v>
      </c>
      <c r="L45" s="19">
        <v>0</v>
      </c>
      <c r="M45" s="39">
        <v>50</v>
      </c>
      <c r="N45" s="39">
        <v>80</v>
      </c>
      <c r="O45" s="39">
        <v>111.5</v>
      </c>
    </row>
    <row r="46" spans="1:15" s="21" customFormat="1" ht="15.75" x14ac:dyDescent="0.2">
      <c r="A46" s="36"/>
      <c r="B46" s="44" t="s">
        <v>51</v>
      </c>
      <c r="C46" s="20">
        <f t="shared" si="3"/>
        <v>391.834</v>
      </c>
      <c r="D46" s="38">
        <v>86.34</v>
      </c>
      <c r="E46" s="38">
        <v>74.254000000000005</v>
      </c>
      <c r="F46" s="41">
        <v>50.856999999999999</v>
      </c>
      <c r="G46" s="39">
        <v>0</v>
      </c>
      <c r="H46" s="38">
        <f>16.843+19</f>
        <v>35.843000000000004</v>
      </c>
      <c r="I46" s="39">
        <v>0</v>
      </c>
      <c r="J46" s="39">
        <v>0</v>
      </c>
      <c r="K46" s="19">
        <v>0</v>
      </c>
      <c r="L46" s="19">
        <v>0</v>
      </c>
      <c r="M46" s="39">
        <v>21.54</v>
      </c>
      <c r="N46" s="39">
        <v>55</v>
      </c>
      <c r="O46" s="39">
        <v>68</v>
      </c>
    </row>
    <row r="47" spans="1:15" s="21" customFormat="1" ht="15.75" x14ac:dyDescent="0.2">
      <c r="A47" s="36"/>
      <c r="B47" s="44" t="s">
        <v>81</v>
      </c>
      <c r="C47" s="20">
        <f t="shared" si="3"/>
        <v>237.86799999999999</v>
      </c>
      <c r="D47" s="38">
        <v>50.38</v>
      </c>
      <c r="E47" s="38">
        <v>39.04</v>
      </c>
      <c r="F47" s="41">
        <v>22.338000000000001</v>
      </c>
      <c r="G47" s="39">
        <v>0</v>
      </c>
      <c r="H47" s="38">
        <v>22.34</v>
      </c>
      <c r="I47" s="39">
        <v>0</v>
      </c>
      <c r="J47" s="39">
        <v>0</v>
      </c>
      <c r="K47" s="19">
        <v>0</v>
      </c>
      <c r="L47" s="19">
        <v>0</v>
      </c>
      <c r="M47" s="39">
        <v>13.54</v>
      </c>
      <c r="N47" s="39">
        <v>41.73</v>
      </c>
      <c r="O47" s="39">
        <v>48.5</v>
      </c>
    </row>
    <row r="48" spans="1:15" s="21" customFormat="1" ht="15.75" x14ac:dyDescent="0.2">
      <c r="A48" s="36"/>
      <c r="B48" s="44" t="s">
        <v>52</v>
      </c>
      <c r="C48" s="20">
        <f t="shared" si="3"/>
        <v>661.28800000000001</v>
      </c>
      <c r="D48" s="38">
        <v>143.61000000000001</v>
      </c>
      <c r="E48" s="38">
        <v>122.54</v>
      </c>
      <c r="F48" s="41">
        <v>96.117999999999995</v>
      </c>
      <c r="G48" s="39">
        <v>0</v>
      </c>
      <c r="H48" s="38">
        <f>28.213+30.037</f>
        <v>58.25</v>
      </c>
      <c r="I48" s="39">
        <v>0</v>
      </c>
      <c r="J48" s="39">
        <v>0</v>
      </c>
      <c r="K48" s="19">
        <v>0</v>
      </c>
      <c r="L48" s="19">
        <v>0</v>
      </c>
      <c r="M48" s="39">
        <v>31.05</v>
      </c>
      <c r="N48" s="39">
        <v>95.72</v>
      </c>
      <c r="O48" s="39">
        <v>114</v>
      </c>
    </row>
    <row r="49" spans="1:15" s="21" customFormat="1" ht="15.75" x14ac:dyDescent="0.2">
      <c r="A49" s="36"/>
      <c r="B49" s="44" t="s">
        <v>54</v>
      </c>
      <c r="C49" s="20">
        <f t="shared" si="3"/>
        <v>419.85699999999997</v>
      </c>
      <c r="D49" s="38">
        <v>86.75</v>
      </c>
      <c r="E49" s="38">
        <v>68.400000000000006</v>
      </c>
      <c r="F49" s="41">
        <v>38.658000000000001</v>
      </c>
      <c r="G49" s="39">
        <v>0</v>
      </c>
      <c r="H49" s="38">
        <v>36.048999999999999</v>
      </c>
      <c r="I49" s="39">
        <v>0</v>
      </c>
      <c r="J49" s="39">
        <v>0</v>
      </c>
      <c r="K49" s="19">
        <v>0</v>
      </c>
      <c r="L49" s="19">
        <v>0</v>
      </c>
      <c r="M49" s="39">
        <v>40</v>
      </c>
      <c r="N49" s="39">
        <v>65</v>
      </c>
      <c r="O49" s="39">
        <v>85</v>
      </c>
    </row>
    <row r="50" spans="1:15" s="21" customFormat="1" ht="15.75" x14ac:dyDescent="0.2">
      <c r="A50" s="36"/>
      <c r="B50" s="44" t="s">
        <v>55</v>
      </c>
      <c r="C50" s="20">
        <f t="shared" si="3"/>
        <v>426.81900000000002</v>
      </c>
      <c r="D50" s="38">
        <v>87.192999999999998</v>
      </c>
      <c r="E50" s="38">
        <v>80.543000000000006</v>
      </c>
      <c r="F50" s="41">
        <v>51.276000000000003</v>
      </c>
      <c r="G50" s="39">
        <v>0</v>
      </c>
      <c r="H50" s="38">
        <f>9.467+23.1</f>
        <v>32.567</v>
      </c>
      <c r="I50" s="39">
        <v>0</v>
      </c>
      <c r="J50" s="39">
        <v>0</v>
      </c>
      <c r="K50" s="19">
        <v>0</v>
      </c>
      <c r="L50" s="19">
        <v>0</v>
      </c>
      <c r="M50" s="39">
        <v>40</v>
      </c>
      <c r="N50" s="39">
        <v>63</v>
      </c>
      <c r="O50" s="39">
        <v>72.239999999999995</v>
      </c>
    </row>
    <row r="51" spans="1:15" s="21" customFormat="1" ht="15.75" x14ac:dyDescent="0.2">
      <c r="A51" s="36"/>
      <c r="B51" s="44" t="s">
        <v>56</v>
      </c>
      <c r="C51" s="20">
        <f t="shared" si="3"/>
        <v>249.161</v>
      </c>
      <c r="D51" s="38">
        <v>63.941000000000003</v>
      </c>
      <c r="E51" s="38">
        <v>55.83</v>
      </c>
      <c r="F51" s="41">
        <v>9.173</v>
      </c>
      <c r="G51" s="39">
        <v>0</v>
      </c>
      <c r="H51" s="38">
        <f>20.227+40.3</f>
        <v>60.527000000000001</v>
      </c>
      <c r="I51" s="39">
        <v>0</v>
      </c>
      <c r="J51" s="39">
        <v>0</v>
      </c>
      <c r="K51" s="19">
        <v>0</v>
      </c>
      <c r="L51" s="19">
        <v>0</v>
      </c>
      <c r="M51" s="39">
        <v>10.49</v>
      </c>
      <c r="N51" s="39">
        <v>19.2</v>
      </c>
      <c r="O51" s="39">
        <v>30</v>
      </c>
    </row>
    <row r="52" spans="1:15" s="21" customFormat="1" ht="15.75" x14ac:dyDescent="0.2">
      <c r="A52" s="36"/>
      <c r="B52" s="44" t="s">
        <v>57</v>
      </c>
      <c r="C52" s="20">
        <f t="shared" si="3"/>
        <v>482.60199999999998</v>
      </c>
      <c r="D52" s="38">
        <v>115.241</v>
      </c>
      <c r="E52" s="38">
        <v>95.191000000000003</v>
      </c>
      <c r="F52" s="41">
        <v>14.536</v>
      </c>
      <c r="G52" s="39">
        <v>0</v>
      </c>
      <c r="H52" s="38">
        <f>25.946+66.098</f>
        <v>92.043999999999997</v>
      </c>
      <c r="I52" s="39">
        <v>0</v>
      </c>
      <c r="J52" s="39">
        <v>0</v>
      </c>
      <c r="K52" s="19">
        <v>0</v>
      </c>
      <c r="L52" s="19">
        <v>0</v>
      </c>
      <c r="M52" s="39">
        <v>31.7</v>
      </c>
      <c r="N52" s="39">
        <v>41.41</v>
      </c>
      <c r="O52" s="39">
        <v>92.48</v>
      </c>
    </row>
    <row r="53" spans="1:15" s="21" customFormat="1" ht="15.75" x14ac:dyDescent="0.2">
      <c r="A53" s="36"/>
      <c r="B53" s="44" t="s">
        <v>53</v>
      </c>
      <c r="C53" s="20">
        <f t="shared" si="3"/>
        <v>145.45699999999999</v>
      </c>
      <c r="D53" s="38">
        <v>32.384</v>
      </c>
      <c r="E53" s="38">
        <v>25.58</v>
      </c>
      <c r="F53" s="41">
        <v>16.172000000000001</v>
      </c>
      <c r="G53" s="39">
        <v>0</v>
      </c>
      <c r="H53" s="38">
        <v>11.321</v>
      </c>
      <c r="I53" s="39">
        <v>0</v>
      </c>
      <c r="J53" s="39">
        <v>0</v>
      </c>
      <c r="K53" s="19">
        <v>0</v>
      </c>
      <c r="L53" s="19">
        <v>0</v>
      </c>
      <c r="M53" s="39">
        <v>16</v>
      </c>
      <c r="N53" s="39">
        <v>18.5</v>
      </c>
      <c r="O53" s="39">
        <v>25.5</v>
      </c>
    </row>
    <row r="54" spans="1:15" s="21" customFormat="1" ht="15.75" x14ac:dyDescent="0.2">
      <c r="A54" s="36"/>
      <c r="B54" s="44" t="s">
        <v>58</v>
      </c>
      <c r="C54" s="20">
        <f t="shared" si="3"/>
        <v>240.32400000000001</v>
      </c>
      <c r="D54" s="38">
        <v>49.326999999999998</v>
      </c>
      <c r="E54" s="38">
        <v>40.758000000000003</v>
      </c>
      <c r="F54" s="41">
        <v>24.33</v>
      </c>
      <c r="G54" s="39">
        <v>0</v>
      </c>
      <c r="H54" s="38">
        <v>20.629000000000001</v>
      </c>
      <c r="I54" s="39">
        <v>0</v>
      </c>
      <c r="J54" s="39">
        <v>0</v>
      </c>
      <c r="K54" s="19">
        <v>0</v>
      </c>
      <c r="L54" s="19">
        <v>0</v>
      </c>
      <c r="M54" s="39">
        <v>20</v>
      </c>
      <c r="N54" s="39">
        <v>37.770000000000003</v>
      </c>
      <c r="O54" s="39">
        <v>47.51</v>
      </c>
    </row>
    <row r="55" spans="1:15" s="21" customFormat="1" ht="15.75" x14ac:dyDescent="0.2">
      <c r="A55" s="36"/>
      <c r="B55" s="44" t="s">
        <v>59</v>
      </c>
      <c r="C55" s="20">
        <f t="shared" si="3"/>
        <v>156.48599999999999</v>
      </c>
      <c r="D55" s="38">
        <v>27.9</v>
      </c>
      <c r="E55" s="38">
        <v>20.51</v>
      </c>
      <c r="F55" s="41">
        <v>7.4740000000000002</v>
      </c>
      <c r="G55" s="39">
        <v>0</v>
      </c>
      <c r="H55" s="38">
        <v>8.4420000000000002</v>
      </c>
      <c r="I55" s="39">
        <v>0</v>
      </c>
      <c r="J55" s="39">
        <v>0</v>
      </c>
      <c r="K55" s="19">
        <v>0</v>
      </c>
      <c r="L55" s="19">
        <v>0</v>
      </c>
      <c r="M55" s="39">
        <v>20</v>
      </c>
      <c r="N55" s="39">
        <v>35</v>
      </c>
      <c r="O55" s="39">
        <v>37.159999999999997</v>
      </c>
    </row>
    <row r="56" spans="1:15" s="21" customFormat="1" ht="21" customHeight="1" x14ac:dyDescent="0.2">
      <c r="A56" s="36"/>
      <c r="B56" s="44" t="s">
        <v>82</v>
      </c>
      <c r="C56" s="20">
        <f t="shared" si="3"/>
        <v>337.98400000000004</v>
      </c>
      <c r="D56" s="40">
        <v>80.200999999999993</v>
      </c>
      <c r="E56" s="38">
        <v>29.794</v>
      </c>
      <c r="F56" s="41">
        <v>62.494</v>
      </c>
      <c r="G56" s="39">
        <v>0</v>
      </c>
      <c r="H56" s="38">
        <v>19.045000000000002</v>
      </c>
      <c r="I56" s="39">
        <v>0</v>
      </c>
      <c r="J56" s="39">
        <v>0</v>
      </c>
      <c r="K56" s="19">
        <v>0</v>
      </c>
      <c r="L56" s="19">
        <v>0</v>
      </c>
      <c r="M56" s="39">
        <v>23.42</v>
      </c>
      <c r="N56" s="39">
        <v>56.06</v>
      </c>
      <c r="O56" s="39">
        <v>66.97</v>
      </c>
    </row>
    <row r="57" spans="1:15" s="21" customFormat="1" ht="21.75" customHeight="1" x14ac:dyDescent="0.2">
      <c r="A57" s="36"/>
      <c r="B57" s="44" t="s">
        <v>83</v>
      </c>
      <c r="C57" s="20">
        <f t="shared" si="3"/>
        <v>200.83499999999998</v>
      </c>
      <c r="D57" s="40">
        <v>6.5579999999999998</v>
      </c>
      <c r="E57" s="38">
        <v>56.902999999999999</v>
      </c>
      <c r="F57" s="41">
        <v>36.055999999999997</v>
      </c>
      <c r="G57" s="39">
        <v>0</v>
      </c>
      <c r="H57" s="38">
        <v>10.988</v>
      </c>
      <c r="I57" s="39">
        <v>0</v>
      </c>
      <c r="J57" s="39">
        <v>0</v>
      </c>
      <c r="K57" s="19">
        <v>0</v>
      </c>
      <c r="L57" s="19">
        <v>0</v>
      </c>
      <c r="M57" s="39">
        <v>15.47</v>
      </c>
      <c r="N57" s="39">
        <v>34.29</v>
      </c>
      <c r="O57" s="39">
        <v>40.57</v>
      </c>
    </row>
    <row r="58" spans="1:15" s="21" customFormat="1" ht="19.5" customHeight="1" x14ac:dyDescent="0.2">
      <c r="A58" s="36"/>
      <c r="B58" s="44" t="s">
        <v>60</v>
      </c>
      <c r="C58" s="20">
        <f t="shared" si="3"/>
        <v>233.006</v>
      </c>
      <c r="D58" s="40">
        <v>10.199</v>
      </c>
      <c r="E58" s="38">
        <v>62.738999999999997</v>
      </c>
      <c r="F58" s="41">
        <v>41.44</v>
      </c>
      <c r="G58" s="39">
        <v>0</v>
      </c>
      <c r="H58" s="38">
        <v>16.628</v>
      </c>
      <c r="I58" s="39">
        <v>0</v>
      </c>
      <c r="J58" s="39">
        <v>0</v>
      </c>
      <c r="K58" s="19">
        <v>0</v>
      </c>
      <c r="L58" s="19">
        <v>0</v>
      </c>
      <c r="M58" s="39">
        <v>17.46</v>
      </c>
      <c r="N58" s="39">
        <v>38.72</v>
      </c>
      <c r="O58" s="39">
        <v>45.82</v>
      </c>
    </row>
    <row r="59" spans="1:15" s="21" customFormat="1" ht="17.25" customHeight="1" x14ac:dyDescent="0.2">
      <c r="A59" s="36"/>
      <c r="B59" s="44" t="s">
        <v>61</v>
      </c>
      <c r="C59" s="20">
        <f t="shared" si="3"/>
        <v>138.304</v>
      </c>
      <c r="D59" s="40">
        <v>26.245000000000001</v>
      </c>
      <c r="E59" s="38">
        <v>22.036999999999999</v>
      </c>
      <c r="F59" s="41">
        <v>20.704999999999998</v>
      </c>
      <c r="G59" s="39">
        <v>0</v>
      </c>
      <c r="H59" s="38">
        <f>2.607+8.4</f>
        <v>11.007000000000001</v>
      </c>
      <c r="I59" s="39">
        <v>0</v>
      </c>
      <c r="J59" s="39">
        <v>0</v>
      </c>
      <c r="K59" s="19">
        <v>0</v>
      </c>
      <c r="L59" s="19">
        <v>0</v>
      </c>
      <c r="M59" s="39">
        <v>9.81</v>
      </c>
      <c r="N59" s="39">
        <v>21.61</v>
      </c>
      <c r="O59" s="39">
        <v>26.89</v>
      </c>
    </row>
    <row r="60" spans="1:15" s="21" customFormat="1" ht="18" customHeight="1" x14ac:dyDescent="0.2">
      <c r="A60" s="36"/>
      <c r="B60" s="44" t="s">
        <v>62</v>
      </c>
      <c r="C60" s="20">
        <f t="shared" si="3"/>
        <v>172.83100000000002</v>
      </c>
      <c r="D60" s="40">
        <v>32.109000000000002</v>
      </c>
      <c r="E60" s="38">
        <v>26.869</v>
      </c>
      <c r="F60" s="41">
        <v>25.285</v>
      </c>
      <c r="G60" s="39">
        <v>0</v>
      </c>
      <c r="H60" s="38">
        <v>14.978</v>
      </c>
      <c r="I60" s="39">
        <v>0</v>
      </c>
      <c r="J60" s="39">
        <v>0</v>
      </c>
      <c r="K60" s="19">
        <v>0</v>
      </c>
      <c r="L60" s="19">
        <v>0</v>
      </c>
      <c r="M60" s="39">
        <v>12.58</v>
      </c>
      <c r="N60" s="39">
        <v>25.83</v>
      </c>
      <c r="O60" s="39">
        <v>35.18</v>
      </c>
    </row>
    <row r="61" spans="1:15" s="21" customFormat="1" ht="18" customHeight="1" x14ac:dyDescent="0.2">
      <c r="A61" s="36"/>
      <c r="B61" s="44" t="s">
        <v>63</v>
      </c>
      <c r="C61" s="20">
        <f t="shared" si="3"/>
        <v>171.63</v>
      </c>
      <c r="D61" s="40">
        <v>9.3160000000000007</v>
      </c>
      <c r="E61" s="38">
        <v>44.338000000000001</v>
      </c>
      <c r="F61" s="41">
        <v>30.484000000000002</v>
      </c>
      <c r="G61" s="39">
        <v>0</v>
      </c>
      <c r="H61" s="38">
        <v>12.231999999999999</v>
      </c>
      <c r="I61" s="39">
        <v>0</v>
      </c>
      <c r="J61" s="39">
        <v>0</v>
      </c>
      <c r="K61" s="19">
        <v>0</v>
      </c>
      <c r="L61" s="19">
        <v>0</v>
      </c>
      <c r="M61" s="39">
        <v>17.829999999999998</v>
      </c>
      <c r="N61" s="39">
        <v>26.3</v>
      </c>
      <c r="O61" s="39">
        <v>31.13</v>
      </c>
    </row>
    <row r="62" spans="1:15" s="21" customFormat="1" ht="19.5" customHeight="1" x14ac:dyDescent="0.2">
      <c r="A62" s="36"/>
      <c r="B62" s="44" t="s">
        <v>64</v>
      </c>
      <c r="C62" s="20">
        <f t="shared" si="3"/>
        <v>177.43599999999998</v>
      </c>
      <c r="D62" s="40">
        <v>30.007999999999999</v>
      </c>
      <c r="E62" s="38">
        <v>25.198</v>
      </c>
      <c r="F62" s="41">
        <v>31.366</v>
      </c>
      <c r="G62" s="39">
        <v>0</v>
      </c>
      <c r="H62" s="38">
        <v>13.064</v>
      </c>
      <c r="I62" s="39">
        <v>0</v>
      </c>
      <c r="J62" s="39">
        <v>0</v>
      </c>
      <c r="K62" s="19">
        <v>0</v>
      </c>
      <c r="L62" s="19">
        <v>0</v>
      </c>
      <c r="M62" s="39">
        <v>14.59</v>
      </c>
      <c r="N62" s="39">
        <v>28.88</v>
      </c>
      <c r="O62" s="39">
        <v>34.33</v>
      </c>
    </row>
    <row r="63" spans="1:15" s="21" customFormat="1" ht="21" customHeight="1" x14ac:dyDescent="0.2">
      <c r="A63" s="36"/>
      <c r="B63" s="44" t="s">
        <v>65</v>
      </c>
      <c r="C63" s="20">
        <f t="shared" si="3"/>
        <v>100.91399999999999</v>
      </c>
      <c r="D63" s="40">
        <v>14.629</v>
      </c>
      <c r="E63" s="38">
        <v>16.515999999999998</v>
      </c>
      <c r="F63" s="41">
        <v>17.757999999999999</v>
      </c>
      <c r="G63" s="39">
        <v>0</v>
      </c>
      <c r="H63" s="38">
        <v>6.681</v>
      </c>
      <c r="I63" s="39">
        <v>0</v>
      </c>
      <c r="J63" s="39">
        <v>0</v>
      </c>
      <c r="K63" s="19">
        <v>0</v>
      </c>
      <c r="L63" s="19">
        <v>0</v>
      </c>
      <c r="M63" s="39">
        <v>7.77</v>
      </c>
      <c r="N63" s="39">
        <v>17.059999999999999</v>
      </c>
      <c r="O63" s="39">
        <v>20.5</v>
      </c>
    </row>
    <row r="64" spans="1:15" s="21" customFormat="1" ht="21.75" customHeight="1" x14ac:dyDescent="0.2">
      <c r="A64" s="36"/>
      <c r="B64" s="44" t="s">
        <v>66</v>
      </c>
      <c r="C64" s="20">
        <f t="shared" si="3"/>
        <v>215.92900000000003</v>
      </c>
      <c r="D64" s="40">
        <v>40.43</v>
      </c>
      <c r="E64" s="38">
        <v>33.822000000000003</v>
      </c>
      <c r="F64" s="41">
        <v>32.073</v>
      </c>
      <c r="G64" s="39">
        <v>0</v>
      </c>
      <c r="H64" s="38">
        <f>11.7+4.824</f>
        <v>16.524000000000001</v>
      </c>
      <c r="I64" s="39">
        <v>0</v>
      </c>
      <c r="J64" s="39">
        <v>0</v>
      </c>
      <c r="K64" s="19">
        <v>0</v>
      </c>
      <c r="L64" s="19">
        <v>0</v>
      </c>
      <c r="M64" s="39">
        <v>13.94</v>
      </c>
      <c r="N64" s="39">
        <v>35.619999999999997</v>
      </c>
      <c r="O64" s="39">
        <v>43.52</v>
      </c>
    </row>
    <row r="65" spans="1:15" s="21" customFormat="1" ht="21.75" customHeight="1" x14ac:dyDescent="0.2">
      <c r="A65" s="36"/>
      <c r="B65" s="44" t="s">
        <v>67</v>
      </c>
      <c r="C65" s="20">
        <f t="shared" si="3"/>
        <v>535.85</v>
      </c>
      <c r="D65" s="40">
        <v>79.03</v>
      </c>
      <c r="E65" s="38">
        <v>78.08</v>
      </c>
      <c r="F65" s="41">
        <v>74.78</v>
      </c>
      <c r="G65" s="39">
        <v>0</v>
      </c>
      <c r="H65" s="38">
        <v>38.96</v>
      </c>
      <c r="I65" s="39">
        <v>0</v>
      </c>
      <c r="J65" s="39">
        <v>0</v>
      </c>
      <c r="K65" s="19">
        <v>0</v>
      </c>
      <c r="L65" s="19">
        <v>0</v>
      </c>
      <c r="M65" s="39">
        <v>60</v>
      </c>
      <c r="N65" s="39">
        <v>90</v>
      </c>
      <c r="O65" s="39">
        <v>115</v>
      </c>
    </row>
    <row r="66" spans="1:15" s="21" customFormat="1" ht="18" customHeight="1" x14ac:dyDescent="0.2">
      <c r="A66" s="36"/>
      <c r="B66" s="44" t="s">
        <v>68</v>
      </c>
      <c r="C66" s="20">
        <f t="shared" si="3"/>
        <v>156.62200000000001</v>
      </c>
      <c r="D66" s="40">
        <v>29.651</v>
      </c>
      <c r="E66" s="38">
        <v>24.635000000000002</v>
      </c>
      <c r="F66" s="41">
        <v>23.762</v>
      </c>
      <c r="G66" s="39">
        <v>0</v>
      </c>
      <c r="H66" s="38">
        <f>7+4.534</f>
        <v>11.533999999999999</v>
      </c>
      <c r="I66" s="39">
        <v>0</v>
      </c>
      <c r="J66" s="39">
        <v>0</v>
      </c>
      <c r="K66" s="19">
        <v>0</v>
      </c>
      <c r="L66" s="19">
        <v>0</v>
      </c>
      <c r="M66" s="39">
        <v>10.65</v>
      </c>
      <c r="N66" s="39">
        <v>25.17</v>
      </c>
      <c r="O66" s="39">
        <v>31.22</v>
      </c>
    </row>
    <row r="67" spans="1:15" s="21" customFormat="1" ht="18" customHeight="1" x14ac:dyDescent="0.2">
      <c r="A67" s="36"/>
      <c r="B67" s="44" t="s">
        <v>69</v>
      </c>
      <c r="C67" s="20">
        <f t="shared" si="3"/>
        <v>161.976</v>
      </c>
      <c r="D67" s="40">
        <v>19.856999999999999</v>
      </c>
      <c r="E67" s="38">
        <v>28.448</v>
      </c>
      <c r="F67" s="41">
        <v>27.193999999999999</v>
      </c>
      <c r="G67" s="39">
        <v>0</v>
      </c>
      <c r="H67" s="38">
        <v>10.067</v>
      </c>
      <c r="I67" s="39">
        <v>0</v>
      </c>
      <c r="J67" s="39">
        <v>0</v>
      </c>
      <c r="K67" s="19">
        <v>0</v>
      </c>
      <c r="L67" s="19">
        <v>0</v>
      </c>
      <c r="M67" s="39">
        <v>11.03</v>
      </c>
      <c r="N67" s="39">
        <v>29.58</v>
      </c>
      <c r="O67" s="39">
        <v>35.799999999999997</v>
      </c>
    </row>
    <row r="68" spans="1:15" s="21" customFormat="1" ht="18" customHeight="1" x14ac:dyDescent="0.2">
      <c r="A68" s="36"/>
      <c r="B68" s="44" t="s">
        <v>70</v>
      </c>
      <c r="C68" s="20">
        <f t="shared" si="3"/>
        <v>105.614</v>
      </c>
      <c r="D68" s="40">
        <v>20.463000000000001</v>
      </c>
      <c r="E68" s="38">
        <v>17.088999999999999</v>
      </c>
      <c r="F68" s="41">
        <v>16.276</v>
      </c>
      <c r="G68" s="39">
        <v>0</v>
      </c>
      <c r="H68" s="38">
        <v>5.9260000000000002</v>
      </c>
      <c r="I68" s="39">
        <v>0</v>
      </c>
      <c r="J68" s="39">
        <v>0</v>
      </c>
      <c r="K68" s="19">
        <v>0</v>
      </c>
      <c r="L68" s="19">
        <v>0</v>
      </c>
      <c r="M68" s="39">
        <v>6.45</v>
      </c>
      <c r="N68" s="39">
        <v>17.73</v>
      </c>
      <c r="O68" s="39">
        <v>21.68</v>
      </c>
    </row>
    <row r="69" spans="1:15" s="21" customFormat="1" ht="24" customHeight="1" x14ac:dyDescent="0.25">
      <c r="A69" s="36"/>
      <c r="B69" s="44" t="s">
        <v>71</v>
      </c>
      <c r="C69" s="20">
        <f t="shared" si="3"/>
        <v>184.79700000000003</v>
      </c>
      <c r="D69" s="40">
        <v>34.57</v>
      </c>
      <c r="E69" s="38">
        <v>28.957999999999998</v>
      </c>
      <c r="F69" s="41">
        <v>27.372</v>
      </c>
      <c r="G69" s="39">
        <v>0</v>
      </c>
      <c r="H69" s="38">
        <f>5.794+10.003</f>
        <v>15.797000000000001</v>
      </c>
      <c r="I69" s="39">
        <v>0</v>
      </c>
      <c r="J69" s="39">
        <v>0</v>
      </c>
      <c r="K69" s="31">
        <v>0</v>
      </c>
      <c r="L69" s="31">
        <v>0</v>
      </c>
      <c r="M69" s="39">
        <v>11.2</v>
      </c>
      <c r="N69" s="39">
        <v>30.2</v>
      </c>
      <c r="O69" s="39">
        <v>36.700000000000003</v>
      </c>
    </row>
    <row r="70" spans="1:15" s="21" customFormat="1" ht="21" customHeight="1" x14ac:dyDescent="0.2">
      <c r="A70" s="36"/>
      <c r="B70" s="44" t="s">
        <v>72</v>
      </c>
      <c r="C70" s="20">
        <f>SUM(D70:O70)</f>
        <v>227.89600000000002</v>
      </c>
      <c r="D70" s="40">
        <v>41.854999999999997</v>
      </c>
      <c r="E70" s="38">
        <v>35.054000000000002</v>
      </c>
      <c r="F70" s="41">
        <v>33.149000000000001</v>
      </c>
      <c r="G70" s="39">
        <v>0</v>
      </c>
      <c r="H70" s="38">
        <f>5.522+12.306</f>
        <v>17.827999999999999</v>
      </c>
      <c r="I70" s="39">
        <v>0</v>
      </c>
      <c r="J70" s="39">
        <v>0</v>
      </c>
      <c r="K70" s="19">
        <v>0</v>
      </c>
      <c r="L70" s="19">
        <v>0</v>
      </c>
      <c r="M70" s="39">
        <v>14.35</v>
      </c>
      <c r="N70" s="39">
        <v>38.67</v>
      </c>
      <c r="O70" s="39">
        <v>46.99</v>
      </c>
    </row>
    <row r="71" spans="1:15" s="21" customFormat="1" ht="21" customHeight="1" x14ac:dyDescent="0.2">
      <c r="A71" s="36"/>
      <c r="B71" s="44" t="s">
        <v>73</v>
      </c>
      <c r="C71" s="20">
        <f>SUM(D71:O71)</f>
        <v>145.72899999999998</v>
      </c>
      <c r="D71" s="40">
        <v>27.388999999999999</v>
      </c>
      <c r="E71" s="38">
        <v>22.914000000000001</v>
      </c>
      <c r="F71" s="41">
        <v>22.184000000000001</v>
      </c>
      <c r="G71" s="39">
        <v>0</v>
      </c>
      <c r="H71" s="38">
        <f>3.972+7.6</f>
        <v>11.571999999999999</v>
      </c>
      <c r="I71" s="39">
        <v>0</v>
      </c>
      <c r="J71" s="39">
        <v>0</v>
      </c>
      <c r="K71" s="19">
        <v>0</v>
      </c>
      <c r="L71" s="19">
        <v>0</v>
      </c>
      <c r="M71" s="39">
        <v>8.7899999999999991</v>
      </c>
      <c r="N71" s="39">
        <v>23.85</v>
      </c>
      <c r="O71" s="39">
        <v>29.03</v>
      </c>
    </row>
    <row r="72" spans="1:15" s="21" customFormat="1" ht="19.5" customHeight="1" x14ac:dyDescent="0.2">
      <c r="A72" s="36"/>
      <c r="B72" s="44" t="s">
        <v>74</v>
      </c>
      <c r="C72" s="20">
        <f t="shared" si="3"/>
        <v>167.65200000000002</v>
      </c>
      <c r="D72" s="40">
        <v>31.885999999999999</v>
      </c>
      <c r="E72" s="38">
        <v>26.59</v>
      </c>
      <c r="F72" s="41">
        <v>25.163</v>
      </c>
      <c r="G72" s="39">
        <v>0</v>
      </c>
      <c r="H72" s="38">
        <v>12.532999999999999</v>
      </c>
      <c r="I72" s="39">
        <v>0</v>
      </c>
      <c r="J72" s="39">
        <v>0</v>
      </c>
      <c r="K72" s="19">
        <v>0</v>
      </c>
      <c r="L72" s="19">
        <v>0</v>
      </c>
      <c r="M72" s="39">
        <v>10.25</v>
      </c>
      <c r="N72" s="39">
        <v>27.64</v>
      </c>
      <c r="O72" s="39">
        <v>33.590000000000003</v>
      </c>
    </row>
    <row r="73" spans="1:15" s="21" customFormat="1" ht="18" customHeight="1" x14ac:dyDescent="0.2">
      <c r="A73" s="36"/>
      <c r="B73" s="44" t="s">
        <v>75</v>
      </c>
      <c r="C73" s="20">
        <f t="shared" si="3"/>
        <v>206.98399999999998</v>
      </c>
      <c r="D73" s="40">
        <v>39.341000000000001</v>
      </c>
      <c r="E73" s="38">
        <v>32.844000000000001</v>
      </c>
      <c r="F73" s="41">
        <v>31.306000000000001</v>
      </c>
      <c r="G73" s="39">
        <v>0</v>
      </c>
      <c r="H73" s="38">
        <v>16.382999999999999</v>
      </c>
      <c r="I73" s="39">
        <v>0</v>
      </c>
      <c r="J73" s="39">
        <v>0</v>
      </c>
      <c r="K73" s="19">
        <v>0</v>
      </c>
      <c r="L73" s="19">
        <v>0</v>
      </c>
      <c r="M73" s="39">
        <v>12.76</v>
      </c>
      <c r="N73" s="39">
        <v>33.68</v>
      </c>
      <c r="O73" s="39">
        <v>40.67</v>
      </c>
    </row>
    <row r="74" spans="1:15" s="21" customFormat="1" ht="18" customHeight="1" x14ac:dyDescent="0.2">
      <c r="A74" s="36"/>
      <c r="B74" s="44" t="s">
        <v>76</v>
      </c>
      <c r="C74" s="20">
        <f t="shared" si="3"/>
        <v>175.06900000000002</v>
      </c>
      <c r="D74" s="40">
        <v>32.829000000000001</v>
      </c>
      <c r="E74" s="38">
        <v>27.565000000000001</v>
      </c>
      <c r="F74" s="41">
        <v>25.9</v>
      </c>
      <c r="G74" s="39">
        <v>0</v>
      </c>
      <c r="H74" s="38">
        <f>4.035+10.2</f>
        <v>14.234999999999999</v>
      </c>
      <c r="I74" s="39">
        <v>0</v>
      </c>
      <c r="J74" s="39">
        <v>0</v>
      </c>
      <c r="K74" s="19">
        <v>0</v>
      </c>
      <c r="L74" s="19">
        <v>0</v>
      </c>
      <c r="M74" s="39">
        <v>10.92</v>
      </c>
      <c r="N74" s="39">
        <v>28.82</v>
      </c>
      <c r="O74" s="39">
        <v>34.799999999999997</v>
      </c>
    </row>
    <row r="75" spans="1:15" s="21" customFormat="1" ht="19.5" customHeight="1" x14ac:dyDescent="0.2">
      <c r="A75" s="36"/>
      <c r="B75" s="16" t="s">
        <v>77</v>
      </c>
      <c r="C75" s="20">
        <f t="shared" si="3"/>
        <v>72.995999999999995</v>
      </c>
      <c r="D75" s="40">
        <v>14.147</v>
      </c>
      <c r="E75" s="40">
        <v>11.653</v>
      </c>
      <c r="F75" s="42">
        <v>11.478</v>
      </c>
      <c r="G75" s="39">
        <v>0</v>
      </c>
      <c r="H75" s="40">
        <v>5.1580000000000004</v>
      </c>
      <c r="I75" s="39">
        <v>0</v>
      </c>
      <c r="J75" s="39">
        <v>0</v>
      </c>
      <c r="K75" s="19">
        <v>0</v>
      </c>
      <c r="L75" s="19">
        <v>0</v>
      </c>
      <c r="M75" s="39">
        <v>4.8099999999999996</v>
      </c>
      <c r="N75" s="39">
        <v>10.84</v>
      </c>
      <c r="O75" s="39">
        <v>14.91</v>
      </c>
    </row>
    <row r="76" spans="1:15" s="21" customFormat="1" ht="19.5" customHeight="1" x14ac:dyDescent="0.2">
      <c r="A76" s="36"/>
      <c r="B76" s="16" t="s">
        <v>78</v>
      </c>
      <c r="C76" s="20">
        <f>SUM(D76:O76)</f>
        <v>38.900000000000006</v>
      </c>
      <c r="D76" s="40">
        <v>4.9260000000000002</v>
      </c>
      <c r="E76" s="40">
        <v>6.1440000000000001</v>
      </c>
      <c r="F76" s="42">
        <v>6.2690000000000001</v>
      </c>
      <c r="G76" s="39">
        <v>0</v>
      </c>
      <c r="H76" s="40">
        <v>2.331</v>
      </c>
      <c r="I76" s="39">
        <v>0</v>
      </c>
      <c r="J76" s="39">
        <v>0</v>
      </c>
      <c r="K76" s="19">
        <v>0</v>
      </c>
      <c r="L76" s="19">
        <v>0</v>
      </c>
      <c r="M76" s="39">
        <v>5</v>
      </c>
      <c r="N76" s="39">
        <v>8</v>
      </c>
      <c r="O76" s="39">
        <v>6.23</v>
      </c>
    </row>
    <row r="77" spans="1:15" s="21" customFormat="1" ht="21.75" customHeight="1" x14ac:dyDescent="0.2">
      <c r="A77" s="36"/>
      <c r="B77" s="16" t="s">
        <v>79</v>
      </c>
      <c r="C77" s="20">
        <f t="shared" si="3"/>
        <v>0</v>
      </c>
      <c r="D77" s="40">
        <v>0</v>
      </c>
      <c r="E77" s="40">
        <v>0</v>
      </c>
      <c r="F77" s="42">
        <v>0</v>
      </c>
      <c r="G77" s="39">
        <v>0</v>
      </c>
      <c r="H77" s="40">
        <v>0</v>
      </c>
      <c r="I77" s="39">
        <v>0</v>
      </c>
      <c r="J77" s="39">
        <v>0</v>
      </c>
      <c r="K77" s="19">
        <v>0</v>
      </c>
      <c r="L77" s="19">
        <v>0</v>
      </c>
      <c r="M77" s="39">
        <v>0</v>
      </c>
      <c r="N77" s="39">
        <v>0</v>
      </c>
      <c r="O77" s="39">
        <v>0</v>
      </c>
    </row>
    <row r="78" spans="1:15" s="21" customFormat="1" ht="15.75" x14ac:dyDescent="0.2">
      <c r="A78" s="36"/>
      <c r="B78" s="65" t="s">
        <v>97</v>
      </c>
      <c r="C78" s="20">
        <f t="shared" si="3"/>
        <v>91.644000000000005</v>
      </c>
      <c r="D78" s="40">
        <v>20.57</v>
      </c>
      <c r="E78" s="40">
        <v>16.943999999999999</v>
      </c>
      <c r="F78" s="42">
        <v>6.2690000000000001</v>
      </c>
      <c r="G78" s="39">
        <v>0</v>
      </c>
      <c r="H78" s="40">
        <v>2.331</v>
      </c>
      <c r="I78" s="39">
        <v>0</v>
      </c>
      <c r="J78" s="39">
        <v>0</v>
      </c>
      <c r="K78" s="19">
        <v>0</v>
      </c>
      <c r="L78" s="19">
        <v>0</v>
      </c>
      <c r="M78" s="39">
        <v>10</v>
      </c>
      <c r="N78" s="39">
        <v>15.5</v>
      </c>
      <c r="O78" s="39">
        <v>20.03</v>
      </c>
    </row>
    <row r="79" spans="1:15" s="21" customFormat="1" ht="15.75" x14ac:dyDescent="0.2">
      <c r="A79" s="36"/>
      <c r="B79" s="65" t="s">
        <v>80</v>
      </c>
      <c r="C79" s="20">
        <f t="shared" si="3"/>
        <v>76.120999999999995</v>
      </c>
      <c r="D79" s="40">
        <v>14.688000000000001</v>
      </c>
      <c r="E79" s="40">
        <v>11.901</v>
      </c>
      <c r="F79" s="42">
        <v>12.23</v>
      </c>
      <c r="G79" s="39">
        <v>0</v>
      </c>
      <c r="H79" s="40">
        <v>4.702</v>
      </c>
      <c r="I79" s="39">
        <v>0</v>
      </c>
      <c r="J79" s="39">
        <v>0</v>
      </c>
      <c r="K79" s="19">
        <v>0</v>
      </c>
      <c r="L79" s="19">
        <v>0</v>
      </c>
      <c r="M79" s="39">
        <v>5.26</v>
      </c>
      <c r="N79" s="39">
        <v>10.87</v>
      </c>
      <c r="O79" s="39">
        <v>16.47</v>
      </c>
    </row>
    <row r="80" spans="1:15" s="21" customFormat="1" ht="15.75" x14ac:dyDescent="0.2">
      <c r="A80" s="36"/>
      <c r="B80" s="13" t="s">
        <v>28</v>
      </c>
      <c r="C80" s="20">
        <f t="shared" si="3"/>
        <v>32.641000000000005</v>
      </c>
      <c r="D80" s="40">
        <v>4.6630000000000003</v>
      </c>
      <c r="E80" s="40">
        <v>4.6630000000000003</v>
      </c>
      <c r="F80" s="42">
        <v>4.6630000000000003</v>
      </c>
      <c r="G80" s="39">
        <v>0</v>
      </c>
      <c r="H80" s="40">
        <v>4.6630000000000003</v>
      </c>
      <c r="I80" s="39">
        <v>0</v>
      </c>
      <c r="J80" s="39">
        <v>0</v>
      </c>
      <c r="K80" s="19">
        <v>0</v>
      </c>
      <c r="L80" s="19">
        <v>0</v>
      </c>
      <c r="M80" s="39">
        <v>4.6630000000000003</v>
      </c>
      <c r="N80" s="39">
        <v>4.6630000000000003</v>
      </c>
      <c r="O80" s="39">
        <v>4.6630000000000003</v>
      </c>
    </row>
    <row r="81" spans="1:17" s="21" customFormat="1" ht="15.75" x14ac:dyDescent="0.2">
      <c r="A81" s="37">
        <v>4</v>
      </c>
      <c r="B81" s="13" t="s">
        <v>20</v>
      </c>
      <c r="C81" s="23">
        <f t="shared" si="3"/>
        <v>7.6270000000000007</v>
      </c>
      <c r="D81" s="19">
        <v>1.901</v>
      </c>
      <c r="E81" s="19">
        <v>0.85499999999999998</v>
      </c>
      <c r="F81" s="19">
        <v>1.171</v>
      </c>
      <c r="G81" s="19">
        <v>0.16</v>
      </c>
      <c r="H81" s="22">
        <v>0</v>
      </c>
      <c r="I81" s="19">
        <f t="shared" ref="I81:O83" si="4">SUM(I82:I86)</f>
        <v>0</v>
      </c>
      <c r="J81" s="19">
        <f t="shared" si="4"/>
        <v>0</v>
      </c>
      <c r="K81" s="19">
        <f>SUM(K82:K86)</f>
        <v>0</v>
      </c>
      <c r="L81" s="19">
        <f>SUM(L82:L86)</f>
        <v>0</v>
      </c>
      <c r="M81" s="19">
        <v>0.48</v>
      </c>
      <c r="N81" s="19">
        <v>1.31</v>
      </c>
      <c r="O81" s="19">
        <v>1.75</v>
      </c>
      <c r="Q81" s="14"/>
    </row>
    <row r="82" spans="1:17" s="21" customFormat="1" ht="15.75" x14ac:dyDescent="0.2">
      <c r="A82" s="37">
        <v>5</v>
      </c>
      <c r="B82" s="16" t="s">
        <v>19</v>
      </c>
      <c r="C82" s="20">
        <f>SUM(D82:O82)</f>
        <v>321.04899999999998</v>
      </c>
      <c r="D82" s="19">
        <v>64.373000000000005</v>
      </c>
      <c r="E82" s="19">
        <v>51.823</v>
      </c>
      <c r="F82" s="19">
        <v>63.482999999999997</v>
      </c>
      <c r="G82" s="19">
        <v>15.55</v>
      </c>
      <c r="H82" s="19">
        <f t="shared" ref="H82:L82" si="5">H24</f>
        <v>0</v>
      </c>
      <c r="I82" s="19">
        <f t="shared" si="5"/>
        <v>0</v>
      </c>
      <c r="J82" s="19">
        <f t="shared" si="5"/>
        <v>0</v>
      </c>
      <c r="K82" s="19">
        <f t="shared" si="5"/>
        <v>0</v>
      </c>
      <c r="L82" s="19">
        <f t="shared" si="5"/>
        <v>0</v>
      </c>
      <c r="M82" s="19">
        <v>5.82</v>
      </c>
      <c r="N82" s="19">
        <v>50</v>
      </c>
      <c r="O82" s="19">
        <v>70</v>
      </c>
      <c r="P82" s="24"/>
    </row>
    <row r="83" spans="1:17" s="21" customFormat="1" ht="15.75" x14ac:dyDescent="0.2">
      <c r="A83" s="15"/>
      <c r="B83" s="13" t="s">
        <v>36</v>
      </c>
      <c r="C83" s="19">
        <f>SUM(C84:C88)</f>
        <v>14391.539000000001</v>
      </c>
      <c r="D83" s="19">
        <f>SUM(D84:D88)</f>
        <v>2831.6860000000001</v>
      </c>
      <c r="E83" s="19">
        <f>SUM(E84:E88)</f>
        <v>2397.1459999999997</v>
      </c>
      <c r="F83" s="19">
        <f>SUM(F84:F88)</f>
        <v>1791.4980000000005</v>
      </c>
      <c r="G83" s="19">
        <f>SUM(G84:G88)</f>
        <v>60.317999999999998</v>
      </c>
      <c r="H83" s="19">
        <f t="shared" ref="H83:L83" si="6">H27</f>
        <v>0</v>
      </c>
      <c r="I83" s="19">
        <f t="shared" si="6"/>
        <v>0</v>
      </c>
      <c r="J83" s="19">
        <f t="shared" si="6"/>
        <v>0</v>
      </c>
      <c r="K83" s="19">
        <f t="shared" si="6"/>
        <v>0</v>
      </c>
      <c r="L83" s="19">
        <f t="shared" si="6"/>
        <v>0</v>
      </c>
      <c r="M83" s="19">
        <f>SUM(M84:M88)</f>
        <v>1005.2810000000002</v>
      </c>
      <c r="N83" s="19">
        <f>SUM(N84:N88)</f>
        <v>2246.538</v>
      </c>
      <c r="O83" s="19">
        <f t="shared" si="4"/>
        <v>2864.7460000000005</v>
      </c>
      <c r="P83" s="14"/>
    </row>
    <row r="84" spans="1:17" s="21" customFormat="1" ht="15.75" x14ac:dyDescent="0.2">
      <c r="A84" s="15">
        <v>1</v>
      </c>
      <c r="B84" s="13" t="s">
        <v>24</v>
      </c>
      <c r="C84" s="19">
        <f t="shared" ref="C84:O84" si="7">C24</f>
        <v>23.386999999999993</v>
      </c>
      <c r="D84" s="19">
        <f t="shared" si="7"/>
        <v>7.4050000000000002</v>
      </c>
      <c r="E84" s="19">
        <f t="shared" si="7"/>
        <v>2.883</v>
      </c>
      <c r="F84" s="19">
        <f t="shared" si="7"/>
        <v>4.306</v>
      </c>
      <c r="G84" s="19">
        <f t="shared" si="7"/>
        <v>1.1480000000000001</v>
      </c>
      <c r="H84" s="19">
        <f t="shared" si="7"/>
        <v>0</v>
      </c>
      <c r="I84" s="19">
        <f t="shared" si="7"/>
        <v>0</v>
      </c>
      <c r="J84" s="19">
        <f t="shared" si="7"/>
        <v>0</v>
      </c>
      <c r="K84" s="19">
        <f t="shared" si="7"/>
        <v>0</v>
      </c>
      <c r="L84" s="19">
        <f t="shared" si="7"/>
        <v>0</v>
      </c>
      <c r="M84" s="19">
        <f t="shared" si="7"/>
        <v>0.64500000000000002</v>
      </c>
      <c r="N84" s="19">
        <f t="shared" si="7"/>
        <v>1.8</v>
      </c>
      <c r="O84" s="19">
        <f t="shared" si="7"/>
        <v>5.2</v>
      </c>
    </row>
    <row r="85" spans="1:17" s="21" customFormat="1" ht="15.75" x14ac:dyDescent="0.2">
      <c r="A85" s="15">
        <v>2</v>
      </c>
      <c r="B85" s="16" t="s">
        <v>21</v>
      </c>
      <c r="C85" s="19">
        <f>C27</f>
        <v>847.97899999999993</v>
      </c>
      <c r="D85" s="19">
        <f>D27</f>
        <v>167.10000000000002</v>
      </c>
      <c r="E85" s="19">
        <f>E27</f>
        <v>148.89999999999998</v>
      </c>
      <c r="F85" s="19">
        <f t="shared" ref="F85:O85" si="8">F27</f>
        <v>140.31799999999998</v>
      </c>
      <c r="G85" s="19">
        <f t="shared" si="8"/>
        <v>43.46</v>
      </c>
      <c r="H85" s="19">
        <f t="shared" si="8"/>
        <v>0</v>
      </c>
      <c r="I85" s="19">
        <f t="shared" si="8"/>
        <v>0</v>
      </c>
      <c r="J85" s="19">
        <f t="shared" ref="J85" si="9">J25</f>
        <v>0</v>
      </c>
      <c r="K85" s="19">
        <f t="shared" si="8"/>
        <v>0</v>
      </c>
      <c r="L85" s="19">
        <f t="shared" si="8"/>
        <v>0</v>
      </c>
      <c r="M85" s="19">
        <f t="shared" si="8"/>
        <v>50.652999999999999</v>
      </c>
      <c r="N85" s="19">
        <f t="shared" si="8"/>
        <v>122.015</v>
      </c>
      <c r="O85" s="19">
        <f t="shared" si="8"/>
        <v>175.53300000000002</v>
      </c>
      <c r="P85" s="18"/>
    </row>
    <row r="86" spans="1:17" s="21" customFormat="1" ht="15.75" x14ac:dyDescent="0.2">
      <c r="A86" s="15">
        <v>3</v>
      </c>
      <c r="B86" s="13" t="s">
        <v>25</v>
      </c>
      <c r="C86" s="19">
        <f>C33</f>
        <v>13191.496999999999</v>
      </c>
      <c r="D86" s="19">
        <f>D33</f>
        <v>2590.9070000000002</v>
      </c>
      <c r="E86" s="19">
        <f t="shared" ref="E86:I86" si="10">E33</f>
        <v>2192.6849999999999</v>
      </c>
      <c r="F86" s="19">
        <f t="shared" si="10"/>
        <v>1582.2200000000005</v>
      </c>
      <c r="G86" s="19">
        <f t="shared" si="10"/>
        <v>0</v>
      </c>
      <c r="H86" s="19">
        <f t="shared" si="10"/>
        <v>1194.3259999999993</v>
      </c>
      <c r="I86" s="19">
        <f t="shared" si="10"/>
        <v>0</v>
      </c>
      <c r="J86" s="19">
        <f>J33</f>
        <v>0</v>
      </c>
      <c r="K86" s="19">
        <f>K33</f>
        <v>0</v>
      </c>
      <c r="L86" s="19">
        <f t="shared" ref="L86:O86" si="11">L33</f>
        <v>0</v>
      </c>
      <c r="M86" s="19">
        <f t="shared" si="11"/>
        <v>947.68300000000011</v>
      </c>
      <c r="N86" s="19">
        <f t="shared" si="11"/>
        <v>2071.413</v>
      </c>
      <c r="O86" s="19">
        <f t="shared" si="11"/>
        <v>2612.2630000000004</v>
      </c>
      <c r="P86" s="18"/>
    </row>
    <row r="87" spans="1:17" s="21" customFormat="1" ht="15.75" x14ac:dyDescent="0.2">
      <c r="A87" s="15">
        <v>4</v>
      </c>
      <c r="B87" s="13" t="s">
        <v>20</v>
      </c>
      <c r="C87" s="19">
        <f>C81</f>
        <v>7.6270000000000007</v>
      </c>
      <c r="D87" s="19">
        <f>D81</f>
        <v>1.901</v>
      </c>
      <c r="E87" s="19">
        <f t="shared" ref="E87:F87" si="12">E81</f>
        <v>0.85499999999999998</v>
      </c>
      <c r="F87" s="19">
        <f t="shared" si="12"/>
        <v>1.171</v>
      </c>
      <c r="G87" s="19">
        <f t="shared" ref="G87:N88" si="13">G81</f>
        <v>0.16</v>
      </c>
      <c r="H87" s="19">
        <f t="shared" si="13"/>
        <v>0</v>
      </c>
      <c r="I87" s="19">
        <f t="shared" si="13"/>
        <v>0</v>
      </c>
      <c r="J87" s="19">
        <f t="shared" ref="J87" si="14">J27</f>
        <v>0</v>
      </c>
      <c r="K87" s="19">
        <f t="shared" si="13"/>
        <v>0</v>
      </c>
      <c r="L87" s="19">
        <f t="shared" si="13"/>
        <v>0</v>
      </c>
      <c r="M87" s="19">
        <f t="shared" si="13"/>
        <v>0.48</v>
      </c>
      <c r="N87" s="19">
        <f t="shared" si="13"/>
        <v>1.31</v>
      </c>
      <c r="O87" s="19">
        <f>O81</f>
        <v>1.75</v>
      </c>
      <c r="P87" s="18"/>
    </row>
    <row r="88" spans="1:17" s="21" customFormat="1" ht="16.5" customHeight="1" x14ac:dyDescent="0.3">
      <c r="A88" s="15">
        <v>5</v>
      </c>
      <c r="B88" s="13" t="s">
        <v>19</v>
      </c>
      <c r="C88" s="19">
        <f>C82</f>
        <v>321.04899999999998</v>
      </c>
      <c r="D88" s="19">
        <f>D82</f>
        <v>64.373000000000005</v>
      </c>
      <c r="E88" s="19">
        <f t="shared" ref="E88:F88" si="15">E82</f>
        <v>51.823</v>
      </c>
      <c r="F88" s="19">
        <f t="shared" si="15"/>
        <v>63.482999999999997</v>
      </c>
      <c r="G88" s="19">
        <f t="shared" ref="G88:N88" si="16">G82</f>
        <v>15.55</v>
      </c>
      <c r="H88" s="19">
        <f t="shared" si="16"/>
        <v>0</v>
      </c>
      <c r="I88" s="19">
        <f t="shared" si="13"/>
        <v>0</v>
      </c>
      <c r="J88" s="19">
        <f t="shared" si="16"/>
        <v>0</v>
      </c>
      <c r="K88" s="19">
        <f t="shared" si="16"/>
        <v>0</v>
      </c>
      <c r="L88" s="19">
        <f t="shared" si="16"/>
        <v>0</v>
      </c>
      <c r="M88" s="19">
        <f t="shared" si="16"/>
        <v>5.82</v>
      </c>
      <c r="N88" s="19">
        <f t="shared" si="16"/>
        <v>50</v>
      </c>
      <c r="O88" s="19">
        <f t="shared" ref="O88" si="17">O82</f>
        <v>70</v>
      </c>
      <c r="P88" s="12"/>
      <c r="Q88" s="14"/>
    </row>
    <row r="89" spans="1:17" s="21" customFormat="1" ht="21" customHeight="1" x14ac:dyDescent="0.35">
      <c r="A89" s="26"/>
      <c r="B89" s="27"/>
      <c r="C89" s="8"/>
      <c r="D89" s="35"/>
      <c r="E89" s="30"/>
      <c r="F89" s="30"/>
      <c r="G89" s="30"/>
      <c r="H89" s="30"/>
      <c r="I89" s="30"/>
      <c r="J89" s="30"/>
      <c r="K89" s="30"/>
      <c r="L89" s="30"/>
      <c r="M89" s="30"/>
      <c r="N89" s="32"/>
      <c r="O89" s="8"/>
      <c r="P89" s="12"/>
      <c r="Q89" s="14"/>
    </row>
    <row r="90" spans="1:17" s="4" customFormat="1" ht="21" customHeight="1" x14ac:dyDescent="0.3">
      <c r="A90" s="51" t="s">
        <v>87</v>
      </c>
      <c r="B90" s="51"/>
      <c r="C90" s="51"/>
      <c r="D90" s="48"/>
      <c r="E90" s="25"/>
      <c r="F90" s="11"/>
      <c r="G90" s="11"/>
      <c r="H90" s="11"/>
      <c r="I90" s="11"/>
      <c r="J90" s="11"/>
      <c r="K90" s="11"/>
      <c r="L90" s="49"/>
      <c r="M90" s="52"/>
      <c r="N90" s="52"/>
      <c r="O90" s="33"/>
    </row>
    <row r="91" spans="1:17" s="4" customFormat="1" ht="18.75" hidden="1" x14ac:dyDescent="0.3">
      <c r="A91" s="53" t="s">
        <v>32</v>
      </c>
      <c r="B91" s="53"/>
      <c r="C91" s="53"/>
      <c r="D91" s="48"/>
      <c r="E91" s="25"/>
      <c r="F91" s="11"/>
      <c r="G91" s="11"/>
      <c r="H91" s="11"/>
      <c r="I91" s="11"/>
      <c r="J91" s="11"/>
      <c r="K91" s="11"/>
      <c r="L91" s="11"/>
      <c r="M91" s="11"/>
      <c r="N91" s="49" t="s">
        <v>34</v>
      </c>
      <c r="O91" s="11"/>
    </row>
    <row r="92" spans="1:17" s="7" customFormat="1" ht="20.25" x14ac:dyDescent="0.3">
      <c r="A92" s="51" t="s">
        <v>88</v>
      </c>
      <c r="B92" s="51"/>
      <c r="C92" s="51"/>
      <c r="D92" s="48"/>
      <c r="E92" s="25"/>
      <c r="F92" s="11"/>
      <c r="G92" s="11"/>
      <c r="H92" s="11"/>
      <c r="I92" s="11"/>
      <c r="J92" s="11"/>
      <c r="K92" s="11"/>
      <c r="L92" s="49"/>
      <c r="M92" s="52"/>
      <c r="N92" s="52"/>
      <c r="O92" s="33"/>
      <c r="P92" s="28"/>
    </row>
    <row r="93" spans="1:17" ht="18.75" x14ac:dyDescent="0.3">
      <c r="A93" s="51" t="s">
        <v>32</v>
      </c>
      <c r="B93" s="51"/>
      <c r="C93" s="51"/>
      <c r="D93" s="48"/>
      <c r="E93" s="25"/>
      <c r="F93" s="11"/>
      <c r="G93" s="11"/>
      <c r="H93" s="11"/>
      <c r="I93" s="11"/>
      <c r="J93" s="11"/>
      <c r="K93" s="11"/>
      <c r="L93" s="11"/>
      <c r="M93" s="11"/>
      <c r="N93" s="49"/>
      <c r="O93" s="11"/>
    </row>
    <row r="94" spans="1:17" ht="18.75" x14ac:dyDescent="0.3">
      <c r="A94" s="48" t="s">
        <v>2</v>
      </c>
      <c r="B94" s="52"/>
      <c r="C94" s="48"/>
      <c r="D94" s="48"/>
      <c r="E94" s="25"/>
      <c r="F94" s="11"/>
      <c r="G94" s="11"/>
      <c r="H94" s="11"/>
      <c r="I94" s="11"/>
      <c r="J94" s="11"/>
      <c r="K94" s="11"/>
      <c r="L94" s="11"/>
      <c r="M94" s="11"/>
      <c r="N94" s="11"/>
      <c r="O94" s="50" t="s">
        <v>89</v>
      </c>
    </row>
    <row r="95" spans="1:17" ht="18.75" x14ac:dyDescent="0.3">
      <c r="A95" s="48"/>
      <c r="B95" s="52"/>
      <c r="C95" s="48"/>
      <c r="D95" s="48"/>
      <c r="E95" s="25"/>
      <c r="F95" s="11"/>
      <c r="G95" s="11"/>
      <c r="H95" s="11"/>
      <c r="I95" s="11"/>
      <c r="J95" s="11"/>
      <c r="K95" s="11"/>
      <c r="L95" s="11"/>
      <c r="M95" s="11"/>
      <c r="N95" s="11"/>
      <c r="O95" s="50"/>
    </row>
    <row r="96" spans="1:17" x14ac:dyDescent="0.2">
      <c r="A96" s="29"/>
      <c r="B96" s="29"/>
      <c r="C96" s="29"/>
      <c r="D96" s="9"/>
      <c r="E96" s="9"/>
    </row>
    <row r="97" spans="1:5" x14ac:dyDescent="0.2">
      <c r="A97" s="29"/>
      <c r="B97" s="29"/>
      <c r="C97" s="29"/>
      <c r="D97" s="9"/>
      <c r="E97" s="9"/>
    </row>
    <row r="98" spans="1:5" x14ac:dyDescent="0.2">
      <c r="A98" s="9"/>
      <c r="B98" s="9"/>
      <c r="C98" s="9"/>
      <c r="D98" s="9"/>
      <c r="E98" s="9"/>
    </row>
    <row r="99" spans="1:5" x14ac:dyDescent="0.2">
      <c r="A99" s="9"/>
      <c r="B99" s="9"/>
      <c r="C99" s="9"/>
    </row>
    <row r="100" spans="1:5" x14ac:dyDescent="0.2">
      <c r="A100" s="9"/>
      <c r="B100" s="9"/>
      <c r="C100" s="9"/>
    </row>
  </sheetData>
  <mergeCells count="6">
    <mergeCell ref="E20:G20"/>
    <mergeCell ref="D22:O22"/>
    <mergeCell ref="A21:O21"/>
    <mergeCell ref="B22:B23"/>
    <mergeCell ref="C22:C23"/>
    <mergeCell ref="A22:A23"/>
  </mergeCells>
  <pageMargins left="0.78740157480314965" right="0.78740157480314965" top="1.1811023622047245" bottom="0.39370078740157483" header="0" footer="0"/>
  <pageSetup paperSize="9" scale="66" fitToHeight="3" orientation="landscape" r:id="rId1"/>
  <headerFooter differentFirst="1"/>
  <rowBreaks count="2" manualBreakCount="2">
    <brk id="43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Теплоэнергия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2023-02-22T12:03:48Z</dcterms:modified>
</cp:coreProperties>
</file>